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hidePivotFieldList="1"/>
  <xr:revisionPtr revIDLastSave="0" documentId="13_ncr:1_{9EA8A3CF-3333-4440-80A8-D56BA42F742F}" xr6:coauthVersionLast="47" xr6:coauthVersionMax="47" xr10:uidLastSave="{00000000-0000-0000-0000-000000000000}"/>
  <bookViews>
    <workbookView xWindow="14055" yWindow="-21735" windowWidth="38640" windowHeight="21120" tabRatio="872" xr2:uid="{00000000-000D-0000-FFFF-FFFF00000000}"/>
  </bookViews>
  <sheets>
    <sheet name="1- Lisez moi" sheetId="18" r:id="rId1"/>
    <sheet name="2- Pénalités" sheetId="17" r:id="rId2"/>
    <sheet name="2- Pénalités profils" sheetId="27" r:id="rId3"/>
    <sheet name="3- Niveaux de service" sheetId="28" r:id="rId4"/>
    <sheet name="4- KPI" sheetId="14" r:id="rId5"/>
    <sheet name="5- REP-Reprise" sheetId="33" r:id="rId6"/>
    <sheet name="6- PIL-Pilotage" sheetId="34" r:id="rId7"/>
    <sheet name="7-MCO" sheetId="29" r:id="rId8"/>
    <sheet name="8-MAT" sheetId="31" r:id="rId9"/>
    <sheet name="9- SUP" sheetId="5" r:id="rId10"/>
    <sheet name="10-PRO" sheetId="37" r:id="rId11"/>
    <sheet name="11-GOS" sheetId="30" r:id="rId12"/>
    <sheet name="12- SSI-Sécurité " sheetId="9" r:id="rId13"/>
    <sheet name="13- PCA-Plan de continuité " sheetId="10" r:id="rId14"/>
    <sheet name="14- INNO-Défi innovant" sheetId="35" r:id="rId15"/>
    <sheet name="15- TRS-Transfert" sheetId="36" r:id="rId16"/>
  </sheets>
  <definedNames>
    <definedName name="_xlnm.Print_Titles" localSheetId="10">'10-PRO'!$6:$6</definedName>
    <definedName name="_xlnm.Print_Titles" localSheetId="11">'11-GOS'!$6:$6</definedName>
    <definedName name="_xlnm.Print_Titles" localSheetId="12">'12- SSI-Sécurité '!$6:$6</definedName>
    <definedName name="_xlnm.Print_Titles" localSheetId="13">'13- PCA-Plan de continuité '!$6:$6</definedName>
    <definedName name="_xlnm.Print_Titles" localSheetId="14">'14- INNO-Défi innovant'!$6:$6</definedName>
    <definedName name="_xlnm.Print_Titles" localSheetId="15">'15- TRS-Transfert'!$6:$6</definedName>
    <definedName name="_xlnm.Print_Titles" localSheetId="1">'2- Pénalités'!$3:$3</definedName>
    <definedName name="_xlnm.Print_Titles" localSheetId="4">'4- KPI'!$3:$3</definedName>
    <definedName name="_xlnm.Print_Titles" localSheetId="5">'5- REP-Reprise'!$6:$6</definedName>
    <definedName name="_xlnm.Print_Titles" localSheetId="6">'6- PIL-Pilotage'!$6:$6</definedName>
    <definedName name="_xlnm.Print_Titles" localSheetId="7">'7-MCO'!$6:$6</definedName>
    <definedName name="_xlnm.Print_Titles" localSheetId="8">'8-MAT'!$6:$6</definedName>
    <definedName name="_xlnm.Print_Titles" localSheetId="9">'9- SUP'!$6:$6</definedName>
    <definedName name="_xlnm.Print_Area" localSheetId="10">'10-PRO'!$A:$J</definedName>
    <definedName name="_xlnm.Print_Area" localSheetId="11">'11-GOS'!$A:$J</definedName>
    <definedName name="_xlnm.Print_Area" localSheetId="12">'12- SSI-Sécurité '!$A:$J</definedName>
    <definedName name="_xlnm.Print_Area" localSheetId="13">'13- PCA-Plan de continuité '!$A:$J</definedName>
    <definedName name="_xlnm.Print_Area" localSheetId="14">'14- INNO-Défi innovant'!$A:$J</definedName>
    <definedName name="_xlnm.Print_Area" localSheetId="15">'15- TRS-Transfert'!$A:$J</definedName>
    <definedName name="_xlnm.Print_Area" localSheetId="1">'2- Pénalités'!$A:$H</definedName>
    <definedName name="_xlnm.Print_Area" localSheetId="4">'4- KPI'!$A:$E</definedName>
    <definedName name="_xlnm.Print_Area" localSheetId="5">'5- REP-Reprise'!$A:$J</definedName>
    <definedName name="_xlnm.Print_Area" localSheetId="6">'6- PIL-Pilotage'!$A:$J</definedName>
    <definedName name="_xlnm.Print_Area" localSheetId="7">'7-MCO'!$A:$J</definedName>
    <definedName name="_xlnm.Print_Area" localSheetId="8">'8-MAT'!$A:$J</definedName>
    <definedName name="_xlnm.Print_Area" localSheetId="9">'9- SUP'!$A:$J</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1" i="27" l="1"/>
  <c r="C10" i="27"/>
  <c r="E10" i="27" s="1"/>
  <c r="H10" i="27" s="1"/>
  <c r="C9" i="27"/>
  <c r="C8" i="27"/>
  <c r="E8" i="27" s="1"/>
  <c r="H8" i="27" s="1"/>
  <c r="E9" i="27"/>
  <c r="H9" i="27" s="1"/>
  <c r="E11" i="27"/>
  <c r="H11" i="27" s="1"/>
</calcChain>
</file>

<file path=xl/sharedStrings.xml><?xml version="1.0" encoding="utf-8"?>
<sst xmlns="http://schemas.openxmlformats.org/spreadsheetml/2006/main" count="3907" uniqueCount="1928">
  <si>
    <t>Références</t>
  </si>
  <si>
    <t>Référence unité d'œuvre BP/DQE</t>
  </si>
  <si>
    <t>Chapitres CCTP</t>
  </si>
  <si>
    <t>Exigences</t>
  </si>
  <si>
    <t>Livrables</t>
  </si>
  <si>
    <t>Délais maximums</t>
  </si>
  <si>
    <t>Observations du soumissionnaire</t>
  </si>
  <si>
    <t>Exigences générales liées à la conduite de la prestation</t>
  </si>
  <si>
    <t>PIL-001</t>
  </si>
  <si>
    <t>PIL-002</t>
  </si>
  <si>
    <t>Le titulaire est tenu à une obligation de conseil et de proposition vis-à-vis de l’ANTAI afin de l’alerter dans les délais les plus brefs de toute difficulté avérée ou potentielle dans l’exécution du présent marché ou des marchés dont il assure le suivi et de proposer les solutions permettant de les corriger ou de les anticiper.</t>
  </si>
  <si>
    <t>PIL-003</t>
  </si>
  <si>
    <t>Le titulaire est en mesure de fournir à tout moment, à la demande de l'ANTAI, la démonstration du respect des exigences pour chaque prestation du présent marché.</t>
  </si>
  <si>
    <t>PIL-004</t>
  </si>
  <si>
    <t>Les collaborateurs du titulaire et de ses sous-traitants doivent indiquer leur identité et le nom de la société qui les emploie dans leurs contacts avec l'ANTAI et les tiers avec qui ils échangent pour les besoins de leur prestation.</t>
  </si>
  <si>
    <t>PIL-005</t>
  </si>
  <si>
    <t>PIL-006</t>
  </si>
  <si>
    <r>
      <rPr>
        <sz val="11"/>
        <color theme="1"/>
        <rFont val="Marianne"/>
        <family val="3"/>
      </rPr>
      <t>Le titulaire respecte les règles relatives à la maintenance du référentiel documentaire (cf. annexe 3 "Référentiel documentaire" du CCTP</t>
    </r>
    <r>
      <rPr>
        <sz val="11"/>
        <rFont val="Marianne"/>
        <family val="3"/>
      </rPr>
      <t>), transférable en fin de marché.</t>
    </r>
    <r>
      <rPr>
        <sz val="11"/>
        <color theme="1"/>
        <rFont val="Marianne"/>
        <family val="3"/>
      </rPr>
      <t> </t>
    </r>
  </si>
  <si>
    <t>PIL-007</t>
  </si>
  <si>
    <t>PIL-008</t>
  </si>
  <si>
    <t>Le titulaire s'efforce de réduire autant que possible l'empreinte environnementale des fichiers qu'il constitue dans le cadre de la production des livrables documentaires et notamment au niveau des supports de présentation. Par exemple, en évitant l'inclusion d'images ou d'annexes lourdes et sans plus-value réelle par rapport au sujet.</t>
  </si>
  <si>
    <t>PIL-009</t>
  </si>
  <si>
    <t>PIL-010</t>
  </si>
  <si>
    <t>PIL-011</t>
  </si>
  <si>
    <t>PIL-012</t>
  </si>
  <si>
    <t>PIL-013</t>
  </si>
  <si>
    <t>PIL-014</t>
  </si>
  <si>
    <t>PIL-015</t>
  </si>
  <si>
    <t xml:space="preserve">Le système d’information de l'ANTAI ne doit subir aucune dégradation dans le cadre des prestations exécutées par le titulaire, qu'il s’agisse d’une dégradation :
• Fonctionnelle ;
• De performance (en termes de disponibilité et de temps de réponse) ;
• D’ergonomie ;
• De fiabilité (des données affichées et des restitutions qui en sont issues) ;
• D’exploitabilité et de portabilité ;
• De maintenabilité ;
• De sécurité.
</t>
  </si>
  <si>
    <t>PIL-016</t>
  </si>
  <si>
    <t>PIL-017</t>
  </si>
  <si>
    <t>Le titulaire soumet à validation de l’ANTAI toute opération de maintenance susceptible d’impacter la disponibilité des services assurés pour l’ANTAI.</t>
  </si>
  <si>
    <t>PIL-018</t>
  </si>
  <si>
    <t>PIL-019</t>
  </si>
  <si>
    <t>PIL-020</t>
  </si>
  <si>
    <t>PIL-021</t>
  </si>
  <si>
    <t>PIL-022</t>
  </si>
  <si>
    <t>Le titulaire assure le reporting régulier auprès de l’ANTAI de l’avancement des prestations, du projet, ou de tout événement relatif au fonctionnement de la chaîne de traitement dont il est responsable. Le titulaire s’engage à alerter l’ANTAI dès la constatation d’un dysfonctionnement ou d’une anomalie, y compris si elle n’est pas liée à un dysfonctionnement issu du périmètre de responsabilité du titulaire (par exemple la constatation de volumes anormaux, en entrée ou en sortie, lors de la supervision des flux).</t>
  </si>
  <si>
    <t>PIL-023</t>
  </si>
  <si>
    <t>Toute planification respecte les délais prévus au présent marché et est soumise à la validation de l’ANTAI. Une fois validée, la planification engage le titulaire du présent marché.</t>
  </si>
  <si>
    <t>PIL-024</t>
  </si>
  <si>
    <t>Le titulaire nomme un responsable des problèmes au sens du référentiel ITIL en charge de traiter les problèmes relatifs au présent marché et de collaborer à la résolution de problèmes identifiés par d’autres marchés des programmes CNT et liés à l’activité du présent marché.</t>
  </si>
  <si>
    <t>PIL-025</t>
  </si>
  <si>
    <t>Le titulaire nomme un responsable chargé de suivre et de traiter globalement et de manière transverse les changements au sens du référentiel ITIL.</t>
  </si>
  <si>
    <t>PIL-026</t>
  </si>
  <si>
    <t>Le titulaire nomme un responsable qualité chargé de suivre et de traiter toutes les activités relatives à ce thème (actions correctives, audits internes, revue des livrables, gestion des non conformités, indicateurs…).</t>
  </si>
  <si>
    <t>PIL-027</t>
  </si>
  <si>
    <t>PIL-028</t>
  </si>
  <si>
    <t>Le titulaire du présent marché doit prendre en charge la totalité des transferts de compétences et des formations nécessaires à l'exécution, par ses collaborateurs, des prestations du présent marché y compris pour ce qui concerne les outils du cadre technique de l'ANTAI (cf. annexe 4 du CCTP).</t>
  </si>
  <si>
    <t>PIL-029</t>
  </si>
  <si>
    <t>PIL-030</t>
  </si>
  <si>
    <t>PIL-031</t>
  </si>
  <si>
    <t>PIL-032</t>
  </si>
  <si>
    <t>Exigences de résultat liées au pilotage contractuel du marché (applicables pendant toute la durée du marché y compris pendant la phase de reprise)</t>
  </si>
  <si>
    <t>PIL-033</t>
  </si>
  <si>
    <t>PIL-034</t>
  </si>
  <si>
    <t>PIL-035</t>
  </si>
  <si>
    <t>Ordre du jour et support au plus tard 1 jour ouvrés avant chaque occurrence.</t>
  </si>
  <si>
    <t>PIL-036</t>
  </si>
  <si>
    <t>Le titulaire rédige, sauf demande contraire, les comptes-rendus des réunions concernant le présent marché. Le titulaire respecte le format du modèle de compte-rendu en vigueur à l'ANTAI.</t>
  </si>
  <si>
    <t>• Compte-rendu</t>
  </si>
  <si>
    <t>3 jours ouvrés après l’instance concerné.</t>
  </si>
  <si>
    <t>PIL-037</t>
  </si>
  <si>
    <t>• Enquête de satisfaction et analyse des résultats.</t>
  </si>
  <si>
    <t>A chaque comité de pilotage (COPIL).</t>
  </si>
  <si>
    <t>PIL-038</t>
  </si>
  <si>
    <t>• Diapositives ou éléments de rédaction à intégrer dans les supports prévus pour l’instance concernée.</t>
  </si>
  <si>
    <t>Au plus tard 5 jours ouvrés avant l'instance concernée.</t>
  </si>
  <si>
    <t>PIL-039</t>
  </si>
  <si>
    <t>Sur demande et à chaque comité de pilotage (COPIL)</t>
  </si>
  <si>
    <t>PIL-040</t>
  </si>
  <si>
    <t>PIL-041</t>
  </si>
  <si>
    <t xml:space="preserve">• Curriculum-Vitae.
• Preuve de montée en compétence de la ressource remplacée.
</t>
  </si>
  <si>
    <t>15 jours ouvrés.</t>
  </si>
  <si>
    <t>PIL-042</t>
  </si>
  <si>
    <t xml:space="preserve">• Plan de progrès des services et prestations.
• Mise à jour du tableau de suivi des actions d’amélioration à chaque COPIL.
</t>
  </si>
  <si>
    <t>PIL-043</t>
  </si>
  <si>
    <t>PIL-044</t>
  </si>
  <si>
    <t>Tous les semestres au sein d’une instance qualité dédiée.</t>
  </si>
  <si>
    <t>PIL-045</t>
  </si>
  <si>
    <t xml:space="preserve">• État de transférabilité.
</t>
  </si>
  <si>
    <t>PIL-046</t>
  </si>
  <si>
    <t>• Organisation du dispositif d'astreinte.</t>
  </si>
  <si>
    <t>Sur demande de l'ANTAI.</t>
  </si>
  <si>
    <t>PIL-048</t>
  </si>
  <si>
    <t>Tous les trois mois dans le cadre des travaux de préparation des incréments de programme agile.</t>
  </si>
  <si>
    <t>PIL-049</t>
  </si>
  <si>
    <r>
      <rPr>
        <sz val="11"/>
        <color theme="1"/>
        <rFont val="Marianne"/>
        <family val="3"/>
      </rPr>
      <t>• Listes de démarche d'innovation accompagnée d'un support de présentation d'une durée cible d'animation d'une heure
• Restitution orale au cours d'une instance dédiée associant</t>
    </r>
    <r>
      <rPr>
        <i/>
        <sz val="11"/>
        <color theme="1"/>
        <rFont val="Marianne"/>
        <family val="3"/>
      </rPr>
      <t xml:space="preserve"> a minima</t>
    </r>
    <r>
      <rPr>
        <sz val="11"/>
        <color theme="1"/>
        <rFont val="Marianne"/>
        <family val="3"/>
      </rPr>
      <t xml:space="preserve"> la DINP.</t>
    </r>
  </si>
  <si>
    <t>Tous les ans.</t>
  </si>
  <si>
    <t>PIL-050</t>
  </si>
  <si>
    <t>• Documents qualité mis à jour.</t>
  </si>
  <si>
    <t>15 jours ouvrés après la demande de l'ANTAI.</t>
  </si>
  <si>
    <t>• Rapport ou tableau de bord des indicateurs de performance du présent marché</t>
  </si>
  <si>
    <t>• Sources des données décisionnelles ou transactionnelles permettant le calcul des indicateurs et documentations associées.</t>
  </si>
  <si>
    <t>A chaque changement sur le système de mesure et d'analyse de la performance.</t>
  </si>
  <si>
    <t>Exigences de résultat spécifiques liées au pilotage de la phase de reprise</t>
  </si>
  <si>
    <t>PILREP-001</t>
  </si>
  <si>
    <t>PIL-REP</t>
  </si>
  <si>
    <t>8 jours ouvrés avant la réunion de lancement du présent marché.</t>
  </si>
  <si>
    <t>REP-PENA-2</t>
  </si>
  <si>
    <t>PILREP-002</t>
  </si>
  <si>
    <t>• Plan d’assurance qualité.</t>
  </si>
  <si>
    <t>PILREP-003</t>
  </si>
  <si>
    <t>• Plan d'assurance sécurité.</t>
  </si>
  <si>
    <t>PILREP-004</t>
  </si>
  <si>
    <t>• Convention de service. 
• Tableau de bord / Rapport des indicateurs de performance et de calcul des pénalités.</t>
  </si>
  <si>
    <t>PILREP-005</t>
  </si>
  <si>
    <t>• Support de présentation
• Compte-rendu</t>
  </si>
  <si>
    <t>Exigences générales liées à la conduite de la prestation de reprise</t>
  </si>
  <si>
    <t xml:space="preserve">A la date convenue avec l'ANTAI et stipulée au sein de la commande. </t>
  </si>
  <si>
    <t>SUP-001</t>
  </si>
  <si>
    <t>SUP-002</t>
  </si>
  <si>
    <t>SUP-003</t>
  </si>
  <si>
    <t>SUP-004</t>
  </si>
  <si>
    <t>SUP-005</t>
  </si>
  <si>
    <t>SUP-006</t>
  </si>
  <si>
    <t>Exigences de résultat liées à la prestation de support</t>
  </si>
  <si>
    <t>SUP-008</t>
  </si>
  <si>
    <t xml:space="preserve">Le titulaire présente tous les 6 mois les travaux de capitalisation des connaissances et d'amélioration des pratiques de support qu'il a mené en coordination avec les titulaires des autres marchés des programmes CNT, le pôle production de l'ANTAI et le responsable qualité de l'ANTAI au cours d'une instance dédiée. </t>
  </si>
  <si>
    <t>Tous les six mois.</t>
  </si>
  <si>
    <t>Indicateur</t>
  </si>
  <si>
    <t>Pénalités potentielles</t>
  </si>
  <si>
    <t> </t>
  </si>
  <si>
    <t>Exigences relatives à la prestation SSI-Sécurité des systèmes d'information.</t>
  </si>
  <si>
    <t>Chapitre CCTP</t>
  </si>
  <si>
    <t>SSI-001</t>
  </si>
  <si>
    <t>SSI</t>
  </si>
  <si>
    <t>SSI-002</t>
  </si>
  <si>
    <t>SSI-003</t>
  </si>
  <si>
    <t>Dans ses travaux d’ingénierie, le Titulaire doit proposer des solutions techniques qui ne constituent pas un obstacle au prononcé de l’homologation du système d’information. Il privilégiera, pour l’implémentation de solutions de sécurité, les solutions qualifiées par l’ANSSI.</t>
  </si>
  <si>
    <t>SSI-004</t>
  </si>
  <si>
    <t>SSI-005</t>
  </si>
  <si>
    <t>Le titulaire s'engage à demander l'accord préalable exprès et écrit de l'ANTAI avant de communiquer toute information sensible (au sens de la PGSN-MI) à un tiers (autre que les agents du titulaire préalablement déclarés et autorisés par l’ANTAI dans la liste des intervenants).</t>
  </si>
  <si>
    <t>SSI-006</t>
  </si>
  <si>
    <t>SSI-007</t>
  </si>
  <si>
    <t>Le titulaire doit respecter le besoin d'en connaître : seuls ses agents de la liste des intervenants ont accès aux informations nécessaires pour l'exécution du marché. Le respect de cette obligation par le titulaire doit être garanti par la mise en place et l'utilisation de mécanismes de sécurité (authentification individuelle, gestion des droits et traçabilité des accès).</t>
  </si>
  <si>
    <t>SSI-008</t>
  </si>
  <si>
    <t>SSI-009</t>
  </si>
  <si>
    <t xml:space="preserve">À l’issue du marché, le titulaire procède soit à la restitution, soit à la destruction de l’ensemble des informations sensibles sur support électronique et des documents associés incluant les courriels :
 - En cas de restitution, un bordereau de restitution doit être établi par le titulaire qui identifie le représentant de l'ANTAI à qui sont remis les informations sensibles sur support électronique, en déclare la liste et stipule que le titulaire certifie n'avoir ni établi ni conservé de copie des informations sensibles ;
 - En cas de destruction, un bordereau de destruction doit être établi par le titulaire qui identifie les supports électroniques détruits, le ou les agents du titulaire ayant procédé à la destruction, le ou les agents du titulaire ayant assisté à la destruction en qualité de témoin(s), le ou les moyens de destruction utilisés. Ce bordereau est transmis à l'ANTAI sans délai et stipule que le titulaire certifie n'avoir ni établi ni conservé de copie des informations sensibles.
</t>
  </si>
  <si>
    <t>SSI-010</t>
  </si>
  <si>
    <t>SSI-011</t>
  </si>
  <si>
    <t>Lorsque nécessaire le titulaire élabore, pour le compte de l’ANTAI, le registre de traitements des données à caractère personnel qui correspond à son périmètre de responsabilité et dans le respect de la réglementation en vigueur.</t>
  </si>
  <si>
    <t>SSI-012</t>
  </si>
  <si>
    <t>Le titulaire s’engage à traiter les données uniquement pour la ou les seule(s) finalité(s) déclarée(s) dans le registre, en accord avec l’ANTAI.</t>
  </si>
  <si>
    <t>SSI-013</t>
  </si>
  <si>
    <t>Le titulaire s’engage à ne pas effectuer de traitements non documentés et non agréés par l’ANTAI.</t>
  </si>
  <si>
    <t>Exigences de résultat liées à la prestation de sécurité des systèmes d'information</t>
  </si>
  <si>
    <t>SSI-014</t>
  </si>
  <si>
    <t>• Plan d'assurance sécurité mis à jour.</t>
  </si>
  <si>
    <t>SSI-015</t>
  </si>
  <si>
    <t>SSI-017</t>
  </si>
  <si>
    <t>SSI-018</t>
  </si>
  <si>
    <t>Le titulaire garantit que tout intervenant sur le SI renseigne et signe le formulaire de demande d'habilitation fourni par l’ANTAI comprenant un engagement de confidentialité. 
L'ANTAI pourra être amenée à fournir plusieurs formulaires pour un même agent, notamment si celui-ci intervient sur des systèmes relevant de la responsabilité d'autres administrations.</t>
  </si>
  <si>
    <t>1 semaine avant l’arrivée d'un collaborateur.</t>
  </si>
  <si>
    <t>SSI-019</t>
  </si>
  <si>
    <t>SSI-021</t>
  </si>
  <si>
    <t>SSI-023</t>
  </si>
  <si>
    <t>SSI-024</t>
  </si>
  <si>
    <t>• Mise en conformité suite à audit.</t>
  </si>
  <si>
    <t>À la date convenue avec l'ANTAI</t>
  </si>
  <si>
    <t>SSI-025</t>
  </si>
  <si>
    <t>SSI-026</t>
  </si>
  <si>
    <t>• Analyse d'impact.
• Plan d'actions de correction.
• Réalisation des correctifs par la prestation de tierce maintenance applicative du présent marché.</t>
  </si>
  <si>
    <t>SSI-027</t>
  </si>
  <si>
    <t>• Description des dispositions prises par le titulaire pour respecter les règles de marquage et de manipulation des documents (à intégrer dans le PAS).</t>
  </si>
  <si>
    <t>Tout document doit être marqué lors de sa livraison.</t>
  </si>
  <si>
    <t>SSI-028</t>
  </si>
  <si>
    <t>Le titulaire met en œuvre tous les moyens à sa disposition pour assurer un niveau de sécurité adapté dans les échanges informatiques avec les différents partenaires de l'ANTAI.</t>
  </si>
  <si>
    <t>• Description des dispositions prises par le titulaire pour assurer un niveau de sécurité adapté dans les échanges informatiques (à intégrer dans le PAS).
• Audit annuel des configurations.</t>
  </si>
  <si>
    <t>Tenu à jour
A fournir sous 1 semaine à la demande de l'ANTAI</t>
  </si>
  <si>
    <t>SSI-029</t>
  </si>
  <si>
    <t>• Document décrivant les règles de gestion et règles techniques de sécurité des moyens de traitement des informations sensibles manipulés par le titulaire hors SI ministère de l'intérieur (à intégrer dans le PAS).</t>
  </si>
  <si>
    <t>SSI-030</t>
  </si>
  <si>
    <t>• Résultat d'un audit de conformité II901
• Dossier sécurité du site.</t>
  </si>
  <si>
    <t>Audit préalable à l’ouverture des accès.
Audit annuel et suivi des plans d'action au COSUI</t>
  </si>
  <si>
    <t>SSI-031</t>
  </si>
  <si>
    <t>En fin de marché, le titulaire s’engage à restituer ou détruire de manière sécurisée l’ensemble des informations propriété de l’ANTAI dans un délai maximum d'un mois à compter de la fin du présent marché. </t>
  </si>
  <si>
    <t> • Bordereau de restitution des informations propriété de l’ANTAI. </t>
  </si>
  <si>
    <t>1 semaine maximum après la restitution</t>
  </si>
  <si>
    <t>SSI-032</t>
  </si>
  <si>
    <t> • Bordereau de destruction des matériels obsolètes ou des supports décommissionnés.</t>
  </si>
  <si>
    <t>1 semaine maximum après la destruction</t>
  </si>
  <si>
    <t>SSI-033</t>
  </si>
  <si>
    <t>• Coordonnées du Délégué à la Protection des Données tenues dans le registre.</t>
  </si>
  <si>
    <t>SSI-034</t>
  </si>
  <si>
    <t>• Procédure d'alerte.</t>
  </si>
  <si>
    <t>• Programme de sensibilisation.</t>
  </si>
  <si>
    <t>• Procédure d’anonymisation ou de pseudonymisation.</t>
  </si>
  <si>
    <t> Cadrage contractuel</t>
  </si>
  <si>
    <t> A chaque évolution de la sous-traitance</t>
  </si>
  <si>
    <t>Exigences relatives à la prestation PCA-Plan de continuité d'activité.</t>
  </si>
  <si>
    <t>PCA-001</t>
  </si>
  <si>
    <t>PCA</t>
  </si>
  <si>
    <t>PCA-002</t>
  </si>
  <si>
    <t>PCA-004</t>
  </si>
  <si>
    <t xml:space="preserve">Le titulaire travaille en étroite collaboration avec l’ANTAI pour résoudre les crises éventuelles dans les plus brefs délais ou, à défaut, pour en limiter les impacts. </t>
  </si>
  <si>
    <t>PCA-005</t>
  </si>
  <si>
    <t>PCA-006</t>
  </si>
  <si>
    <t>Exigences de résultat liées à la prestation de plan de continuité d'activité</t>
  </si>
  <si>
    <t>PCA-007</t>
  </si>
  <si>
    <t>Mise à jour annuelle</t>
  </si>
  <si>
    <t>PCA-008</t>
  </si>
  <si>
    <t>Documents associés au PCA mis à jour</t>
  </si>
  <si>
    <t>Documents de gestion de crise mis à jour</t>
  </si>
  <si>
    <t xml:space="preserve">Exigences relatives à la prestation REP-Reprise.
</t>
  </si>
  <si>
    <t>REP-001</t>
  </si>
  <si>
    <t>REP-002</t>
  </si>
  <si>
    <t>REP-X (unités d'œuvres préfixées par REP)</t>
  </si>
  <si>
    <t>Exigences de résultat liées à la prestation de reprise</t>
  </si>
  <si>
    <t>REP-004</t>
  </si>
  <si>
    <t>Le titulaire définit avec le titulaire sortant du marché CNT une matrice de cas pratiques représentatifs du périmètre de maintenance permettant de valider la bonne montée en compétence. Cette matrice est soumise à la validation de l’ANTAI.</t>
  </si>
  <si>
    <t>REP-005</t>
  </si>
  <si>
    <t>REP-006</t>
  </si>
  <si>
    <t>REP-007</t>
  </si>
  <si>
    <t>REP-008</t>
  </si>
  <si>
    <t>REP-009</t>
  </si>
  <si>
    <t>5 jours ouvrés après la session de chaque formation</t>
  </si>
  <si>
    <t>Le titulaire actualise le bilan complet des opérations de reprise à l'issue de la phase de VSR et le restitue à l'ANTAI.</t>
  </si>
  <si>
    <t>10 jours ouvrés avant la fin de la VSR.</t>
  </si>
  <si>
    <t>PIL-PENA-1</t>
  </si>
  <si>
    <t>• Plan de continuité d'activité</t>
  </si>
  <si>
    <t>Indicateurs potentiels</t>
  </si>
  <si>
    <t>Référence KPI</t>
  </si>
  <si>
    <t>Cible</t>
  </si>
  <si>
    <t>Fréquence de mesure</t>
  </si>
  <si>
    <t>Méthode de mesure</t>
  </si>
  <si>
    <t>Mensuelle</t>
  </si>
  <si>
    <t>REP-KPI-1</t>
  </si>
  <si>
    <t>REP-KPI-2</t>
  </si>
  <si>
    <t>Taux de reprise des cas d’usage</t>
  </si>
  <si>
    <t>Rapport entre le nombre de cas d'usages maîtrisés par le titulaire au cours d'un mois calendaire et le nombre total de cas d'usages déterminés par le donneur d'ordre au cours de ce même mois calendaire.</t>
  </si>
  <si>
    <t>Maitrise des compétences</t>
  </si>
  <si>
    <t>Nombre de ressources formées à 100% rapporté au nombre total de ressources prévues</t>
  </si>
  <si>
    <t>Annuelle</t>
  </si>
  <si>
    <t>Trimestrielle</t>
  </si>
  <si>
    <r>
      <rPr>
        <b/>
        <sz val="11"/>
        <color theme="1"/>
        <rFont val="Marianne"/>
        <family val="3"/>
      </rPr>
      <t>PIL-PENA-01</t>
    </r>
    <r>
      <rPr>
        <sz val="11"/>
        <color theme="1"/>
        <rFont val="Marianne"/>
        <family val="3"/>
      </rPr>
      <t xml:space="preserve"> : 
Retard dans la production des livrables</t>
    </r>
  </si>
  <si>
    <r>
      <rPr>
        <b/>
        <sz val="11"/>
        <color theme="1"/>
        <rFont val="Marianne"/>
        <family val="3"/>
      </rPr>
      <t>REP-PENA-2</t>
    </r>
    <r>
      <rPr>
        <sz val="11"/>
        <color theme="1"/>
        <rFont val="Marianne"/>
        <family val="3"/>
      </rPr>
      <t xml:space="preserve"> :
Retard dans la production des livrables de reprise</t>
    </r>
  </si>
  <si>
    <t>SUP-007</t>
  </si>
  <si>
    <t>TRS-001</t>
  </si>
  <si>
    <t>PIL</t>
  </si>
  <si>
    <t>TRS-002</t>
  </si>
  <si>
    <t>TRS-004</t>
  </si>
  <si>
    <t>TRS-005</t>
  </si>
  <si>
    <t>TRS-X (unités d'œuvres préfixées par TRS</t>
  </si>
  <si>
    <t>Dans le délai convenu avec l'ANTAI.</t>
  </si>
  <si>
    <t>Référence</t>
  </si>
  <si>
    <t>Pénalité</t>
  </si>
  <si>
    <t>Date de début du calcul de l'indicateur pour l'application des pénalités prévues</t>
  </si>
  <si>
    <t>Exemples</t>
  </si>
  <si>
    <t>Pénalités spécifiques à la reprise</t>
  </si>
  <si>
    <t>REP-PENA-1</t>
  </si>
  <si>
    <t>A partir de la date de démarrage de la prestation de reprise.</t>
  </si>
  <si>
    <t>Pénalités liées au pilotage général du marché</t>
  </si>
  <si>
    <t>A partir de la date de bascule de responsabilité.</t>
  </si>
  <si>
    <t>PIL-PENA-2</t>
  </si>
  <si>
    <t>Mensuelle, pendant la phase de transfert uniquement</t>
  </si>
  <si>
    <t>A partir de la date de lancement de la prestation de transfert.</t>
  </si>
  <si>
    <t>Pénalités liées à l'activité de support</t>
  </si>
  <si>
    <t>SUP-PENA-1</t>
  </si>
  <si>
    <t>SUP-PENA-2</t>
  </si>
  <si>
    <t>SUP-PENA-3</t>
  </si>
  <si>
    <t>Pénalités liées à la sécurité des systèmes d'information</t>
  </si>
  <si>
    <t>SSI-PENA-1</t>
  </si>
  <si>
    <t>A partir de la date de lancement de la phase sous-contrôle de la prestation de reprise.</t>
  </si>
  <si>
    <t xml:space="preserve">Trimestrielle
</t>
  </si>
  <si>
    <t>SSI-PENA-3</t>
  </si>
  <si>
    <t>Défauts répétés de prise en compte des exigences relatives à la sécurité des systèmes d’information</t>
  </si>
  <si>
    <t>Pénalités liées à la réalisation des opération de transfert</t>
  </si>
  <si>
    <t>TRS-PENA-1</t>
  </si>
  <si>
    <t>Fin de l'exécution du présent marché</t>
  </si>
  <si>
    <t>Paragraphe de l'offre traitant de l'exigence</t>
  </si>
  <si>
    <t>Exigences relatives à la prestation SUP-Support.</t>
  </si>
  <si>
    <t>TRS-X (unités d'œuvres préfixées par TRS)</t>
  </si>
  <si>
    <t>Dans le délai convenu avec l'ANTAI et le titulaire du futur marché.</t>
  </si>
  <si>
    <t>Pénalités liées à performance environnementale</t>
  </si>
  <si>
    <t>Ordre du jour et support au plus tard 1 jour ouvré avant chaque occurrence.</t>
  </si>
  <si>
    <t>Selon les délais indiqués dans l'offre du titulaire.</t>
  </si>
  <si>
    <t>• Ordre du jour et support de comité de pilotage (COPIL).</t>
  </si>
  <si>
    <t>Le titulaire prépare et anime les comités de pilotage relatifs à l’exécution du présent marché. Le titulaire fait valider à l'ANTAI la trame du diaporama de suivi avant la première instance.</t>
  </si>
  <si>
    <r>
      <t xml:space="preserve">Actualisation </t>
    </r>
    <r>
      <rPr>
        <i/>
        <sz val="11"/>
        <rFont val="Marianne"/>
        <family val="3"/>
      </rPr>
      <t>a minima</t>
    </r>
    <r>
      <rPr>
        <sz val="11"/>
        <rFont val="Marianne"/>
        <family val="3"/>
      </rPr>
      <t xml:space="preserve"> une fois par an. </t>
    </r>
  </si>
  <si>
    <t>Indicateurs liés à l'activité de reprise</t>
  </si>
  <si>
    <t>PILREP-006</t>
  </si>
  <si>
    <t>SSI-016</t>
  </si>
  <si>
    <t>SSI-022</t>
  </si>
  <si>
    <t>SUP-009</t>
  </si>
  <si>
    <t>Sur sollicitation de l'ANTAI, le titulaire traite une demande de support en heures non ouvrées</t>
  </si>
  <si>
    <t>• Demande saisie, résolue et documentée au sein de l'outil ITSM de l'ANTAI.</t>
  </si>
  <si>
    <r>
      <t xml:space="preserve">Le titulaire propose une organisation de la prestation SSI cohérente au regard de la comitologie et des exigences de cette prestation </t>
    </r>
    <r>
      <rPr>
        <i/>
        <sz val="11"/>
        <color theme="1"/>
        <rFont val="Marianne"/>
        <family val="3"/>
      </rPr>
      <t>via</t>
    </r>
    <r>
      <rPr>
        <sz val="11"/>
        <color theme="1"/>
        <rFont val="Marianne"/>
        <family val="3"/>
      </rPr>
      <t xml:space="preserve"> le plan d'assurance sécurité.
Pour la phase de reprise, le titulaire soumet à validation de l’ANTAI une organisation de la prestation de SSI adaptée aux enjeux de cette phase, respectant ainsi les exigences de la prestation de « PIL-REP», tout en réalisant les activités pertinentes parmi celles prévues au titre de la présente prestation. Le titulaire garantit néanmoins une montée en puissance progressive de la prestation de SSI afin de réaliser l’ensemble des activités et de respecter l’ensemble des exigences prévues au titre de la présente prestation, dès la bascule de responsabilité.
</t>
    </r>
  </si>
  <si>
    <t>Le titulaire s’engage à implémenter les améliorations de processus ou de procédures à l’issue des audits dans les meilleurs délais de manière à se mettre en conformité vis-vis des recommandations émises par les audits.</t>
  </si>
  <si>
    <t>Initialisation lors de la phase de reprise
Mise à jour annuelle</t>
  </si>
  <si>
    <r>
      <rPr>
        <b/>
        <sz val="11"/>
        <color theme="1"/>
        <rFont val="Marianne"/>
        <family val="3"/>
      </rPr>
      <t xml:space="preserve">REP-PENA-2 :
</t>
    </r>
    <r>
      <rPr>
        <sz val="11"/>
        <color theme="1"/>
        <rFont val="Marianne"/>
        <family val="3"/>
      </rPr>
      <t>Retard dans la production des livrables de repris</t>
    </r>
    <r>
      <rPr>
        <b/>
        <sz val="11"/>
        <color theme="1"/>
        <rFont val="Marianne"/>
        <family val="3"/>
      </rPr>
      <t>e
PIL-PENA-01</t>
    </r>
    <r>
      <rPr>
        <sz val="11"/>
        <color theme="1"/>
        <rFont val="Marianne"/>
        <family val="3"/>
      </rPr>
      <t xml:space="preserve"> : 
Retard dans la production des livrables
</t>
    </r>
  </si>
  <si>
    <r>
      <rPr>
        <b/>
        <sz val="11"/>
        <color theme="1"/>
        <rFont val="Marianne"/>
        <family val="3"/>
      </rPr>
      <t>PIL-PENA-2</t>
    </r>
    <r>
      <rPr>
        <sz val="11"/>
        <color theme="1"/>
        <rFont val="Marianne"/>
        <family val="3"/>
      </rPr>
      <t xml:space="preserve"> : 
Retard dans l'organisation et la préparation générale des opérations de transfert.</t>
    </r>
  </si>
  <si>
    <t>Sur demande de l'ANTAI, le titulaire du présent marché assure le transfert d'une partie des activités relatives à son périmètre à un ou plusieurs tiers désigné(s) par l'Agence.</t>
  </si>
  <si>
    <t>Le titulaire met à disposition les profils fondamentaux (cf. profils indiqués dans l'offre du titulaire) pour la réalisation des prestations de reprise dans les délais indiqués dans son offre.</t>
  </si>
  <si>
    <r>
      <rPr>
        <b/>
        <sz val="11"/>
        <color theme="1"/>
        <rFont val="Marianne"/>
        <family val="3"/>
      </rPr>
      <t>PIL-PENA-1</t>
    </r>
    <r>
      <rPr>
        <sz val="11"/>
        <color theme="1"/>
        <rFont val="Marianne"/>
        <family val="3"/>
      </rPr>
      <t xml:space="preserve"> : 
Retard dans la production des livrables</t>
    </r>
  </si>
  <si>
    <r>
      <rPr>
        <b/>
        <sz val="11"/>
        <color theme="1"/>
        <rFont val="Marianne"/>
        <family val="3"/>
      </rPr>
      <t>PIL-PENA-1</t>
    </r>
    <r>
      <rPr>
        <sz val="11"/>
        <color theme="1"/>
        <rFont val="Marianne"/>
        <family val="3"/>
      </rPr>
      <t xml:space="preserve"> : 
Retard dans la production des livrables
</t>
    </r>
    <r>
      <rPr>
        <b/>
        <sz val="11"/>
        <color theme="1"/>
        <rFont val="Marianne"/>
        <family val="3"/>
      </rPr>
      <t>SUP-PENA-3</t>
    </r>
    <r>
      <rPr>
        <sz val="11"/>
        <color theme="1"/>
        <rFont val="Marianne"/>
        <family val="3"/>
      </rPr>
      <t xml:space="preserve"> : 
Défaut de disponibilité de l'astreinte associée aux prestations de support</t>
    </r>
  </si>
  <si>
    <r>
      <rPr>
        <b/>
        <sz val="11"/>
        <color theme="1"/>
        <rFont val="Marianne"/>
        <family val="3"/>
      </rPr>
      <t>PIL-PENA-1</t>
    </r>
    <r>
      <rPr>
        <sz val="11"/>
        <color theme="1"/>
        <rFont val="Marianne"/>
        <family val="3"/>
      </rPr>
      <t xml:space="preserve"> : 
Retard dans la production des livrables
</t>
    </r>
    <r>
      <rPr>
        <b/>
        <sz val="11"/>
        <color theme="1"/>
        <rFont val="Marianne"/>
        <family val="3"/>
      </rPr>
      <t>SSI-PENA-3 :</t>
    </r>
    <r>
      <rPr>
        <sz val="11"/>
        <color theme="1"/>
        <rFont val="Marianne"/>
        <family val="3"/>
      </rPr>
      <t xml:space="preserve"> 
Défauts répétés de prise en compte des exigences relatives à la SSI</t>
    </r>
  </si>
  <si>
    <r>
      <rPr>
        <b/>
        <sz val="11"/>
        <color theme="1"/>
        <rFont val="Marianne"/>
        <family val="3"/>
      </rPr>
      <t>PIL-PENA-1</t>
    </r>
    <r>
      <rPr>
        <sz val="11"/>
        <color theme="1"/>
        <rFont val="Marianne"/>
        <family val="3"/>
      </rPr>
      <t xml:space="preserve"> : 
Retard dans la production des livrables
</t>
    </r>
    <r>
      <rPr>
        <b/>
        <sz val="11"/>
        <color theme="1"/>
        <rFont val="Marianne"/>
        <family val="3"/>
      </rPr>
      <t xml:space="preserve">SSI-PENA-2 : </t>
    </r>
    <r>
      <rPr>
        <sz val="11"/>
        <color theme="1"/>
        <rFont val="Marianne"/>
        <family val="3"/>
      </rPr>
      <t xml:space="preserve">
Défaut répété de traitement, dans les délais d'actions correctives de failles critiques ou majeures</t>
    </r>
  </si>
  <si>
    <r>
      <rPr>
        <b/>
        <sz val="11"/>
        <rFont val="Marianne"/>
        <family val="3"/>
      </rPr>
      <t xml:space="preserve">PIL-PENA-1 : 
</t>
    </r>
    <r>
      <rPr>
        <sz val="11"/>
        <rFont val="Marianne"/>
        <family val="3"/>
      </rPr>
      <t>Retard dans la production des livrables</t>
    </r>
    <r>
      <rPr>
        <b/>
        <sz val="11"/>
        <rFont val="Marianne"/>
        <family val="3"/>
      </rPr>
      <t xml:space="preserve">
SSI-PENA-2</t>
    </r>
    <r>
      <rPr>
        <sz val="11"/>
        <rFont val="Marianne"/>
        <family val="3"/>
      </rPr>
      <t xml:space="preserve"> : 
Défaut répété de traitement, dans les délais d'actions correctives de failles critiques ou majeures
</t>
    </r>
  </si>
  <si>
    <r>
      <rPr>
        <b/>
        <sz val="11"/>
        <color theme="1"/>
        <rFont val="Marianne"/>
        <family val="3"/>
      </rPr>
      <t>PIL-PENA-1</t>
    </r>
    <r>
      <rPr>
        <sz val="11"/>
        <color theme="1"/>
        <rFont val="Marianne"/>
        <family val="3"/>
      </rPr>
      <t xml:space="preserve"> : 
Retard dans la production des livrables
</t>
    </r>
    <r>
      <rPr>
        <b/>
        <sz val="11"/>
        <color theme="1"/>
        <rFont val="Marianne"/>
        <family val="3"/>
      </rPr>
      <t xml:space="preserve">SSI-PENA-3 : </t>
    </r>
    <r>
      <rPr>
        <sz val="11"/>
        <color theme="1"/>
        <rFont val="Marianne"/>
        <family val="3"/>
      </rPr>
      <t xml:space="preserve">
Défauts répétés de prise en compte des exigences relatives à la SSI</t>
    </r>
  </si>
  <si>
    <r>
      <rPr>
        <b/>
        <sz val="11"/>
        <color theme="1"/>
        <rFont val="Marianne"/>
        <family val="3"/>
      </rPr>
      <t>PIL-PENA-1</t>
    </r>
    <r>
      <rPr>
        <sz val="11"/>
        <color theme="1"/>
        <rFont val="Marianne"/>
        <family val="3"/>
      </rPr>
      <t xml:space="preserve"> : 
Retard dans la production des livrables
</t>
    </r>
    <r>
      <rPr>
        <b/>
        <sz val="11"/>
        <color theme="1"/>
        <rFont val="Marianne"/>
        <family val="3"/>
      </rPr>
      <t xml:space="preserve">SSI-PENA-1 : </t>
    </r>
    <r>
      <rPr>
        <sz val="11"/>
        <color theme="1"/>
        <rFont val="Marianne"/>
        <family val="3"/>
      </rPr>
      <t xml:space="preserve">
Violation grave des règles de sécurité des systèmes d'information et de protection des informations sensibles.</t>
    </r>
  </si>
  <si>
    <r>
      <rPr>
        <b/>
        <sz val="11"/>
        <color theme="1"/>
        <rFont val="Marianne"/>
        <family val="3"/>
      </rPr>
      <t>PIL-PENA-01</t>
    </r>
    <r>
      <rPr>
        <sz val="11"/>
        <color theme="1"/>
        <rFont val="Marianne"/>
        <family val="3"/>
      </rPr>
      <t xml:space="preserve"> : 
Retard dans la production des livrables
</t>
    </r>
    <r>
      <rPr>
        <b/>
        <sz val="11"/>
        <color theme="1"/>
        <rFont val="Marianne"/>
        <family val="3"/>
      </rPr>
      <t xml:space="preserve">TRS-PENA-1 : </t>
    </r>
    <r>
      <rPr>
        <sz val="11"/>
        <color theme="1"/>
        <rFont val="Marianne"/>
        <family val="3"/>
      </rPr>
      <t>Défaut de transférabilité du système</t>
    </r>
  </si>
  <si>
    <r>
      <rPr>
        <b/>
        <sz val="11"/>
        <color theme="1"/>
        <rFont val="Marianne"/>
        <family val="3"/>
      </rPr>
      <t>PIL-PENA-1</t>
    </r>
    <r>
      <rPr>
        <sz val="11"/>
        <color theme="1"/>
        <rFont val="Marianne"/>
        <family val="3"/>
      </rPr>
      <t xml:space="preserve"> : 
Retard dans la production des livrables
</t>
    </r>
    <r>
      <rPr>
        <b/>
        <sz val="11"/>
        <color theme="1"/>
        <rFont val="Marianne"/>
        <family val="3"/>
      </rPr>
      <t xml:space="preserve">TRS-PENA-1 : </t>
    </r>
    <r>
      <rPr>
        <sz val="11"/>
        <color theme="1"/>
        <rFont val="Marianne"/>
        <family val="3"/>
      </rPr>
      <t>Défaut de transférabilité du système</t>
    </r>
  </si>
  <si>
    <t>100% à la fin de la reprise</t>
  </si>
  <si>
    <t>0 écart</t>
  </si>
  <si>
    <t>0 jour ouvré de retard</t>
  </si>
  <si>
    <t>0 jour</t>
  </si>
  <si>
    <t>0 défaut</t>
  </si>
  <si>
    <t>0 heure</t>
  </si>
  <si>
    <t>0 incident</t>
  </si>
  <si>
    <t>0 manquement</t>
  </si>
  <si>
    <t>0 violation</t>
  </si>
  <si>
    <t>0 composant non transférable sans un accord ANTAI</t>
  </si>
  <si>
    <t xml:space="preserve">Exigences relatives à la prestation PIL-Pilotage incluant les exigences de pilotage général et les exigences complémentaires et spécifiques à la période de reprise.
Note : au cours de la phase de reprise uniquement, l'ensemble des prestations relatives à la prestation de pilotage général contractuel ET au pilotage spécifique de la période de reprise sont valorisées par l'unité d'œuvre "PIL-REP". A l'issue de la phase de reprise, le pilotage général est valorisé uniquement par l'unité d'œuvre "PIL".
</t>
  </si>
  <si>
    <r>
      <t xml:space="preserve">Le titulaire met en œuvre les mesures nécessaires à la production des indicateurs qualité relatifs à l'activité de support afin de permettre leur comparaison avec ceux calculés par l'ANTAI </t>
    </r>
    <r>
      <rPr>
        <i/>
        <sz val="11"/>
        <color theme="1"/>
        <rFont val="Marianne"/>
        <family val="3"/>
      </rPr>
      <t>via</t>
    </r>
    <r>
      <rPr>
        <sz val="11"/>
        <color theme="1"/>
        <rFont val="Marianne"/>
        <family val="3"/>
      </rPr>
      <t xml:space="preserve"> ses propres outils décisionnels.</t>
    </r>
  </si>
  <si>
    <t xml:space="preserve">• Demande résolue ou complétée avec les informations nécessaires au traitement définitif par un autre titulaire des marchés des programmes CNT.
• Base de connaissance mise à jour, le cas échéant.
• Analyse des causes sur les incidents récurrents.
• Identification et alerte sur les incidents récurrents relatifs au présent marché.
</t>
  </si>
  <si>
    <t xml:space="preserve">Méthode de mesure
Au titre du présent marché, toute pénalité doit aussi être présentée en tant qu'indicateur lors des instances de pilotage </t>
  </si>
  <si>
    <t>En cas d’accès au SI de l’ANTAI depuis des locaux du titulaire, le titulaire s’engage à respecter les exigences des articles suivants de l'instruction interministérielle II901 (https://www.legifrance.gouv.fr/download/pdf/circ?id=39217) :
 - Article 15 : Protection physique des locaux
 - Article 7 : Maîtrise des risques (et pour lequel le titulaire devra réaliser, à ses frais, toutes les analyses correspondantes)</t>
  </si>
  <si>
    <t>(seules les principales pénalités sont identifiées ici - Cf. onglet "Pénalités" pour la liste de toutes les pénalités applicables au présent marché)</t>
  </si>
  <si>
    <t>A l'issue de chaque session de formation, les participants, collaborateurs du titulaire du présent marché, doivent remplir une évaluation du transfert de compétence élaborée par l’ANTAI et par le titulaire sortant du marché CNT6.</t>
  </si>
  <si>
    <r>
      <t xml:space="preserve">Le titulaire assure la mise à jour </t>
    </r>
    <r>
      <rPr>
        <i/>
        <sz val="11"/>
        <color theme="1"/>
        <rFont val="Marianne"/>
        <family val="3"/>
      </rPr>
      <t>a minima</t>
    </r>
    <r>
      <rPr>
        <sz val="11"/>
        <color theme="1"/>
        <rFont val="Marianne"/>
        <family val="3"/>
      </rPr>
      <t xml:space="preserve"> une fois par an de l'ensemble des documents relatifs au pilotage et à la gestion opérationnelle des activités qualité notamment le PAQ et les dispositifs de suivi de la performance du présent marché. Le titulaire prend soin d'associer le responsable méthode et qualité de l'ANTAI.</t>
    </r>
  </si>
  <si>
    <t>20 jours ouvrés avant la date de bascule de responsabilité.</t>
  </si>
  <si>
    <t xml:space="preserve">SSI-PENA-2
</t>
  </si>
  <si>
    <t xml:space="preserve">Exigences relatives à la prestation TRS-Transfert.
</t>
  </si>
  <si>
    <t>ENV-PENA-1</t>
  </si>
  <si>
    <t>Taux de référence indiqué dans l'offre du titulaire</t>
  </si>
  <si>
    <t>PIL-PENA-3</t>
  </si>
  <si>
    <t>Exemple dans le cadre de la première année d'exécution du marché :</t>
  </si>
  <si>
    <t>Date d'arrivée souhaitée par l'ANTAI</t>
  </si>
  <si>
    <t>Date de référence 
(maxi entre date pivot et date d'arrivée souhaitée)</t>
  </si>
  <si>
    <t>Date ferme de mise à disposition
proposée par le titulaire</t>
  </si>
  <si>
    <t>Nb. Jours ouvrés neutralisés</t>
  </si>
  <si>
    <t>Motif neutralisation</t>
  </si>
  <si>
    <t>Remarques</t>
  </si>
  <si>
    <t>La date d'arrivée souhaitée par l'ANTAI est postérieure à la date pivot, elle sert donc de référence au calcul de l'avance ou du dépassement.</t>
  </si>
  <si>
    <t>Application du plafond de 60 jours ouvrés.</t>
  </si>
  <si>
    <t xml:space="preserve">• Documents présentés lors de la réunion de  présentation des actions d'amélioration continue réalisées sur les processus de support incluant notamment les connaissances capitalisées au cours de la période concernée.
• Documentation de capitalisation des connaissances associée
</t>
  </si>
  <si>
    <t>SUP-010</t>
  </si>
  <si>
    <t>Le titulaire met à disposition dès la notification et sur la durée du marché un responsable de la sécurité des systèmes d’information.
L'ANTAI se réserve le droit de vérifier le niveau de compétences en SSI de ce responsable et de le récuser si elle juge ce niveau insuffisant, le titulaire ayant alors l'obligation de proposer sans délai à l’ANTAI un nouveau responsable sécurité. 
À l'issue de la phase de reprise, le responsable de la sécurité des systèmes d'information et le pilotage opérationnel des activités SSI sont valorisés par le forfait SSI</t>
  </si>
  <si>
    <r>
      <t xml:space="preserve">REP-PENA-1 : </t>
    </r>
    <r>
      <rPr>
        <sz val="11"/>
        <rFont val="Marianne"/>
        <family val="3"/>
      </rPr>
      <t>Défaut de mise à disposition des profils clés  pour la phase de reprise</t>
    </r>
    <r>
      <rPr>
        <b/>
        <sz val="11"/>
        <rFont val="Marianne"/>
        <family val="3"/>
      </rPr>
      <t xml:space="preserve">
SSI-PENA-3 : </t>
    </r>
    <r>
      <rPr>
        <sz val="11"/>
        <rFont val="Marianne"/>
        <family val="3"/>
      </rPr>
      <t>Défauts répétés de prise en compte des exigences relatives à la SSI</t>
    </r>
  </si>
  <si>
    <t>• Liste des intervenants
• Organigramme de l'équipe mis à disposition par le titulaire.</t>
  </si>
  <si>
    <t>Dès la notification du marché puis en continu et au plus tard 2 jours ouvrés après la mise à disposition ou le remplacement effectif d'un profil pour l'exécution des prestations du présent marché.</t>
  </si>
  <si>
    <r>
      <rPr>
        <b/>
        <sz val="11"/>
        <rFont val="Marianne"/>
        <family val="3"/>
      </rPr>
      <t xml:space="preserve">SSI-PENA-1 : 
</t>
    </r>
    <r>
      <rPr>
        <sz val="11"/>
        <rFont val="Marianne"/>
        <family val="3"/>
      </rPr>
      <t xml:space="preserve">Violation grave des règles de sécurité des systèmes d'information et de protection des informations sensibles.
</t>
    </r>
    <r>
      <rPr>
        <b/>
        <sz val="11"/>
        <rFont val="Marianne"/>
        <family val="3"/>
      </rPr>
      <t xml:space="preserve">
SSI-PENA-3</t>
    </r>
    <r>
      <rPr>
        <sz val="11"/>
        <rFont val="Marianne"/>
        <family val="3"/>
      </rPr>
      <t xml:space="preserve"> : Défauts répétés de prise en compte des exigences relatives à la SSI</t>
    </r>
  </si>
  <si>
    <r>
      <t xml:space="preserve">Le titulaire met à jour le Plan d'Assurance Sécurité (PAS) </t>
    </r>
    <r>
      <rPr>
        <i/>
        <sz val="11"/>
        <rFont val="Marianne"/>
        <family val="3"/>
      </rPr>
      <t>a minima</t>
    </r>
    <r>
      <rPr>
        <sz val="11"/>
        <rFont val="Marianne"/>
        <family val="3"/>
      </rPr>
      <t xml:space="preserve"> une fois par an pour refléter l’évolution du contexte et des objectifs du présent marché. </t>
    </r>
  </si>
  <si>
    <r>
      <t xml:space="preserve">Le titulaire prépare et anime </t>
    </r>
    <r>
      <rPr>
        <i/>
        <sz val="11"/>
        <rFont val="Marianne"/>
        <family val="3"/>
      </rPr>
      <t>a minima</t>
    </r>
    <r>
      <rPr>
        <sz val="11"/>
        <rFont val="Marianne"/>
        <family val="3"/>
      </rPr>
      <t xml:space="preserve"> une fois par mois, le comité de suivi SSI relatif à l'exécution des prestations du présent marché. 
En cas d'actualité SSI forte, l'ANTAI pourra demander que le comité de suivi de la SSI se réunisse à une fréquence plus élevée.
Lors de ce comité, il présente notamment les indicateurs relatifs à l'exécution des prestations du présent marché qui ont été décrit</t>
    </r>
    <r>
      <rPr>
        <sz val="11"/>
        <color rgb="FF00B050"/>
        <rFont val="Marianne"/>
        <family val="3"/>
      </rPr>
      <t xml:space="preserve">s </t>
    </r>
    <r>
      <rPr>
        <sz val="11"/>
        <rFont val="Marianne"/>
        <family val="3"/>
      </rPr>
      <t>et validé</t>
    </r>
    <r>
      <rPr>
        <sz val="11"/>
        <color rgb="FF00B050"/>
        <rFont val="Marianne"/>
        <family val="3"/>
      </rPr>
      <t>s</t>
    </r>
    <r>
      <rPr>
        <sz val="11"/>
        <rFont val="Marianne"/>
        <family val="3"/>
      </rPr>
      <t xml:space="preserve"> par l'ANTAI dans le PAS.</t>
    </r>
  </si>
  <si>
    <t>•  Support de comité de suivi SSI (COSUI SSI)
•  Compte-rendu du comité de suivi SSI (COSUI SSI)</t>
  </si>
  <si>
    <t>• Formulaire d’accès au SI pour chaque collaborateur accédant au SI</t>
  </si>
  <si>
    <t>À la date convenue avec l'ANTAI  et l'organisme d'audit.</t>
  </si>
  <si>
    <t>Le titulaire s’engage à respecter la procédure de marquage des documents en vigueur au sein de l’ANTAI, ainsi qu’à respecter les règles de manipulation associées à chacun des niveaux de sensibilité.</t>
  </si>
  <si>
    <t>• A chaque mise à jour des échanges informatiques
• A fournir sous 1 semaine à la demande de l'ANTAI</t>
  </si>
  <si>
    <t>Le titulaire nomme un délégué à la protection des données (DPD) et communique à l’ANTAI ses coordonnées.</t>
  </si>
  <si>
    <t>Le titulaire s’engage à informer immédiatement l’ANTAI de toute violation du règlement européen ou toute autre disposition du droit, y compris si elle résulte d'une demande de l'ANTAI.</t>
  </si>
  <si>
    <t>Le titulaire s’engage à former, responsabiliser et sensibiliser l’ensemble de ses employés et des employés de ses sous-traitants susceptibles d’accéder à des données à caractère personnel dans le cadre de l’exécution du présent marché.</t>
  </si>
  <si>
    <r>
      <rPr>
        <i/>
        <sz val="11"/>
        <rFont val="Marianne"/>
        <family val="3"/>
      </rPr>
      <t>a minima</t>
    </r>
    <r>
      <rPr>
        <sz val="11"/>
        <rFont val="Marianne"/>
        <family val="3"/>
      </rPr>
      <t xml:space="preserve"> une fois par semestre. </t>
    </r>
  </si>
  <si>
    <t xml:space="preserve">A chaque recette de système.
</t>
  </si>
  <si>
    <t>PCA-003</t>
  </si>
  <si>
    <t>Type</t>
  </si>
  <si>
    <t>Nom</t>
  </si>
  <si>
    <t>Service métier</t>
  </si>
  <si>
    <t>Cas d'usage</t>
  </si>
  <si>
    <t xml:space="preserve">• Document incluant l'ensemble des éléments demandés par le RSSI afin d'instruire la demande </t>
  </si>
  <si>
    <r>
      <rPr>
        <b/>
        <sz val="11"/>
        <color theme="1"/>
        <rFont val="Marianne"/>
        <family val="3"/>
      </rPr>
      <t>PIL-PENA-1</t>
    </r>
    <r>
      <rPr>
        <sz val="11"/>
        <color theme="1"/>
        <rFont val="Marianne"/>
        <family val="3"/>
      </rPr>
      <t xml:space="preserve"> : 
Retard dans la production des livrables
</t>
    </r>
  </si>
  <si>
    <t>Le titulaire s’assure qu’aucune information sensible ne soit transmise à l’extérieur. À ce titre, le titulaire assure notamment la destruction sécurisée des matériels obsolètes ou des supports décommissionnés.</t>
  </si>
  <si>
    <t>Procédures de PCA (PGC, PCO, PCI) du titulaire en cohérence avec le PCA du CNT.</t>
  </si>
  <si>
    <t xml:space="preserve">Le titulaire doit se conformer aux exigences de sécurité et de protection des données définies dans les documents suivants :
• Politique Générale de Sécurité Numérique (PGSN-MI) du Ministère de l’Intérieur (cf. annexe 7.11)
• Référentiel Général de Sécurité (RGS) (cf. annexe 7.12)
• Protection des données personnelles (cf. annexe 4 du CCAP).
</t>
  </si>
  <si>
    <t xml:space="preserve">Dans le cas où le titulaire serait amené à traiter et stocker des informations sensibles au sens de la PGSN-MI, celui-ci a l'obligation de mettre en place un système de gestion permettant d'identifier tous les documents comportant des informations sensibles, quelle que soit leur classification (diffusion restreinte, information interne ou information confidentielle).
Pour chaque document sensible, le titulaire doit :
 - identifier formellement la liste des personnes physiques et morales ayant eu accès aux informations du document ;
 - préciser la date de restitution ou de destruction du document à l’ANTAI ainsi que le nom et la qualité de la personne ayant réalisé l'opération. En cas de destruction, celle-ci doit être réalisée par broyage ou incinération par le titulaire. En cas de restitution, un bordereau de restitution doit être établi par le titulaire qui identifie le représentant de l’ANTAI à qui est remis le document. Au surplus, le bordereau doit stipuler que le titulaire certifie n'avoir ni établi ni conservé de copie du document.
</t>
  </si>
  <si>
    <r>
      <rPr>
        <b/>
        <sz val="11"/>
        <rFont val="Marianne"/>
        <family val="3"/>
      </rPr>
      <t>SSI-PENA-3</t>
    </r>
    <r>
      <rPr>
        <sz val="11"/>
        <rFont val="Marianne"/>
        <family val="3"/>
      </rPr>
      <t xml:space="preserve"> : Défauts répétés de prise en compte des exigences relatives à la SSI</t>
    </r>
  </si>
  <si>
    <t>• Plan de gestion des obsolescences et de traitement des vulnérabilités SSI.
• Réunion de restitution associant notamment l'architecte d'entreprise de l'ANTAI et le RSSI de l'ANTAI.</t>
  </si>
  <si>
    <t>Le titulaire met à disposition dès la notification du présent marché, et avant tout commencement d'exécution de celui-ci, un officier de sécurité et un responsable de la sécurité des systèmes d’information qui seront les interlocuteurs privilégiés de l’ANTAI pour tous les sujets de sécurité pendant l'exécution du marché, notamment en cas d’urgence opérationnelle.
L'ANTAI se réserve le droit de vérifier le niveau de compétences en SSI de ce responsable et de le récuser si elle juge ce niveau insuffisant, le titulaire ayant alors l'obligation de proposer sans délai à l’ANTAI un nouveau responsable sécurité. 
À l'issue de la phase de reprise, les responsables suivants seront valorisés de la manière suivante :
   - L'officier de sécurité : forfait PIL
   - Le responsable de la sécurité des systèmes d'information : forfait SSI</t>
  </si>
  <si>
    <t>Le titulaire garantit que l’ensemble des composants et données qu'il maintient pour le compte de l'ANTAI puissent être totalement transférables à la fin du présent marché.</t>
  </si>
  <si>
    <t>Le titulaire fournit à l’ANTAI les éléments concernant le périmètre dont il porte la responsabilité pour la préparation des réunions et des comités concernant plusieurs marchés de l’ANTAI (ex: PI planning, gestion des problèmes…)</t>
  </si>
  <si>
    <t>PIL-047</t>
  </si>
  <si>
    <t>SUP-X</t>
  </si>
  <si>
    <t>SUP-HNO</t>
  </si>
  <si>
    <t>3.2</t>
  </si>
  <si>
    <t>3.2.3</t>
  </si>
  <si>
    <t>Le titulaire du présent marché travaille en forte coordination avec le ou les tiers désignés par l'ANTAI pour reprendre les services et prestations du présent marché.</t>
  </si>
  <si>
    <t>• Eléments à transférer
• Evaluation des formations
• Eléments nécessaires au suivi des opérations
• Contribution au bilan des opérations de transfert.
• Données nécessaires aux opérations de vérification et de validation du ou des tiers désignés par l'ANTAI.</t>
  </si>
  <si>
    <t>• Liste des connaissances et compétences liées aux opération de transfert</t>
  </si>
  <si>
    <t xml:space="preserve">Le titulaire fournit à l’ANTAI et transfère à un ou plusieurs tiers désignés par l’Agence ou l'Agence elle-même, l’ensemble des données permettant le transfert des compétences ainsi que le savoir-faire et les compétences acquises au cours de l’exécution du présent marché.
</t>
  </si>
  <si>
    <r>
      <rPr>
        <b/>
        <sz val="11"/>
        <color theme="1"/>
        <rFont val="Marianne"/>
        <family val="3"/>
      </rPr>
      <t>REP-KPI-5</t>
    </r>
    <r>
      <rPr>
        <sz val="11"/>
        <color theme="1"/>
        <rFont val="Marianne"/>
        <family val="3"/>
      </rPr>
      <t xml:space="preserve"> : Taux de reprise des cas d’usage
</t>
    </r>
    <r>
      <rPr>
        <b/>
        <sz val="11"/>
        <color theme="1"/>
        <rFont val="Marianne"/>
        <family val="3"/>
      </rPr>
      <t>REP-KPI-3 :</t>
    </r>
    <r>
      <rPr>
        <sz val="11"/>
        <color theme="1"/>
        <rFont val="Marianne"/>
        <family val="3"/>
      </rPr>
      <t xml:space="preserve"> Maitrise des compétences</t>
    </r>
  </si>
  <si>
    <t>Le titulaire assure la préparation et la coordination des différentes réunions et comités dont il a la responsabilité (cf. comitologie précisée au chapitre 3.2.2 et 3.2.3 en phase de reprise).</t>
  </si>
  <si>
    <t>Le titulaire assure l'organisation, la préparation et le pilotage général des opérations de transfert via la prestation de pilotage contractuel général du présent marché (cf. chapitre 3.2 du CCTP).</t>
  </si>
  <si>
    <t>3.1</t>
  </si>
  <si>
    <t xml:space="preserve">Le titulaire est tenu de mettre en place, à la date de bascule de responsabilité totale au plus tard, une organisation de crise conforme aux exigences définies dans le plan de gestion de crise établi par l’ANTAI. Cette organisation doit faire l’objet d’une validation préalable et formelle par l’ANTAI avant sa mise en œuvre effective.
</t>
  </si>
  <si>
    <t>10 jours ouvrés avant la date prévisionnelle de bascule de responsabilité.</t>
  </si>
  <si>
    <t>Le titulaire du présent marché travaille en forte coordination avec le titulaire de l'ancien marché CNT6 et l’ANTAI. Sa présence auprès des équipes de l’ANTAI et de l’ancien titulaire est indispensable. Le titulaire propose une démarche de coordination pour la phase de reprise.</t>
  </si>
  <si>
    <t>REP-003</t>
  </si>
  <si>
    <t>Le titulaire devra prendre en compte, dans la programmation de ses opérations de maintenance, les interventions effectuées en heures non ouvrées de la part des différents partenaires et/ou des autres marchés.</t>
  </si>
  <si>
    <t>Le titulaire garantit un alignement total de la conception des services et produits qu'il développe dans le cadre du présent marché avec la stratégie d'urbanisation et d'architecture des SI de l'ANTAI. Il prend en compte les référentiels et bonnes pratiques validés par l'ANTAI dans ce domaine et fait valider ses propositions sur les projets présentant un impact important à l'ANTAI.</t>
  </si>
  <si>
    <t xml:space="preserve">• Fourniture de tout document nécessaire aux auditeurs sur les SI de catégorie 1.
• Accès à toute ressource ou système nécessaire aux auditeurs sur les SI de catégorie 1.
• Justificatifs et garanties en lien avec le SI de catégorie 2.
</t>
  </si>
  <si>
    <t>Le titulaire s'engage à ce que les informations sensibles, pendant tout leur cycle de vie, ne puissent être portées, même fortuitement, à la connaissance de personnes n'ayant pas le besoin d'en connaître .
Nota : Le besoin d'en connaître désigne la nécessité impérieuse de prendre connaissance d'une information dans le cadre d'une fonction déterminée et pour la bonne exécution d'une mission précise.
Le titulaire a le devoir d’informer sans délai l’ANTAI de toute difficulté rencontrée dans l’application de ces mesures et de toute fuite ou suspicion de fuite d’informations sensibles.
En vue de prévenir le vol des données de l’ANTAI contenues dans les postes de travail nomade du Titulaire, celui-ci met systématiquement en place les mesures de protection suivantes :
•	Câbles antivols et filtre de confidentialité ;
•	Installation d’une solution de chiffrement robuste, qualifiée par l’ANSSI afin de permettre le chiffrement des données sensibles de l’ANTAI que les personnels du Titulaire seraient amené à stocker ou communiquer dans le cadre de leurs missions.</t>
  </si>
  <si>
    <t>Dans le cadre de l’exécution du présent marché, le titulaire s’engage à respecter la réglementation en vigueur applicable au traitement de données à caractère personnel et, en particulier, le règlement général de protection des données (https://www.cnil.fr/fr/reglement-europeen-protection-donnees) ainsi que la directive (UE) 2016/680 (https://eur-lex.europa.eu/legal-content/FR/TXT/PDF/?uri=CELEX:32016L0680) et aux dispositions en découlant en droit français. Il s'agit également à respecter l'annexe 4 du CCAP relative à la protection des données.</t>
  </si>
  <si>
    <r>
      <rPr>
        <b/>
        <sz val="11"/>
        <color theme="1"/>
        <rFont val="Marianne"/>
        <family val="3"/>
      </rPr>
      <t>PIL-PENA-3</t>
    </r>
    <r>
      <rPr>
        <sz val="11"/>
        <color theme="1"/>
        <rFont val="Marianne"/>
        <family val="3"/>
      </rPr>
      <t xml:space="preserve">
</t>
    </r>
  </si>
  <si>
    <t>Si le titulaire fait appel à de la sous-traitance dans le cadre du présent marché, chaque sous-traitant est tenu de respecter l’ensemble des obligations du titulaire concernant la gestion des données à caractère personnel. Le titulaire s’engage à s’assurer que le sous-traitant remplisse ses obligations de manière adéquate (cf. annexe 4 du CCAP).</t>
  </si>
  <si>
    <t>En cas de crise ou de non-conformité grave, le titulaire assure en coordination avec l’ANTAI toutes les actions visant à identifier et à répondre efficacement à une menace, un événement imprévu ou toute perturbation négative susceptible de nuire aux personnes, à l'image de ANTAI, aux biens ou aux processus opérationnels du présent marché.</t>
  </si>
  <si>
    <t>Dans les délais convenus avec le RSSI</t>
  </si>
  <si>
    <t>À l’issue d’une crise résolue, si son origine relève du périmètre de responsabilité du titulaire ou si la gestion de ladite crise révèle des insuffisances dans le dispositif de plan de continuité d’activité (PCA) du titulaire, ce dernier met en œuvre les mesures approuvées par l’ANTAI afin de traiter les causes identifiées et d’atténuer les effets constatés.</t>
  </si>
  <si>
    <t xml:space="preserve">Mensuelle et jusqu'à la bascule de responsabilité. </t>
  </si>
  <si>
    <t>Hebdomadaire et jusqu'à la bascule de responsabilité.</t>
  </si>
  <si>
    <t>A partir du lancement du marché</t>
  </si>
  <si>
    <t>PIL-PENA-4</t>
  </si>
  <si>
    <t>PIL-PENA-5</t>
  </si>
  <si>
    <t>PILREP-007</t>
  </si>
  <si>
    <t>• Organisation du titulaire ajustée.</t>
  </si>
  <si>
    <t>5 jours ouvrés après la réunion de lancement.</t>
  </si>
  <si>
    <t>PIL-051</t>
  </si>
  <si>
    <t>Dans un délai convenu avec l'ANTAI.</t>
  </si>
  <si>
    <t>• Organisation du titulaire ajustée si accord de l'ANTAI.</t>
  </si>
  <si>
    <t>Exigences relatives à la prestation MCO : maintien en condition opérationnelle du système d'information.</t>
  </si>
  <si>
    <t>ANTAI_AOO_2026_0x_TME CCAP annexe 3 - Tableau de traçabilité des exigences</t>
  </si>
  <si>
    <t>Exigences relatives à la prestation GOS : gestion opérationnelle de la sécurité des systèmes d’information.</t>
  </si>
  <si>
    <t>Exigences relatives à la prestation MAT : maintenance des matériels.</t>
  </si>
  <si>
    <t>ANTAI_AOO_2026_06_TME CCAP annexe 3 - Pénalités pour non-respect des exigences du marché</t>
  </si>
  <si>
    <t>ANTAI_AOO_2026_06_TME CCAP annexe 3 - Liste des niveaux de service</t>
  </si>
  <si>
    <t xml:space="preserve">ANTAI_AOO_2026_06_TME CCAP annexe 3 - Indicateurs de performance du marché </t>
  </si>
  <si>
    <t>ANTAI_AOO_2026_06_TME CCAP annexe 3 - Tableau de traçabilité des exigences</t>
  </si>
  <si>
    <t>ANTAI_AOO_2026_06_TME annexe 3 - Tableau de traçabilité des exigences</t>
  </si>
  <si>
    <t>Pénalités liées à la disponibilité des services</t>
  </si>
  <si>
    <t>SLA-PENA-BRONZE</t>
  </si>
  <si>
    <t>SLA-PENA-ARGENT</t>
  </si>
  <si>
    <t>SLA-PENA-OR</t>
  </si>
  <si>
    <t xml:space="preserve">Pénalités </t>
  </si>
  <si>
    <t>REP-012</t>
  </si>
  <si>
    <t xml:space="preserve">Mensuelle, à partir de la bascule de responsabilité </t>
  </si>
  <si>
    <t>Défaut de disponibilité des sous-systèmes applicatifs pour lesquels un niveau de service "Argent" est exigé (Annexe 5.5 du CCTP ou onglet "Niveaux de services" du présent document).</t>
  </si>
  <si>
    <t>Défaut de disponibilité des sous-systèmes applicatifs pour lesquels un niveau de service "Bronze" est exigé (Annexe 5.5 du CCTP ou onglet "Niveaux de services" du présent document), uniquement pour les environnements de production.</t>
  </si>
  <si>
    <t>Défaut de disponibilité des cas d'usage pour lesquels un niveau de service "Or" est exigé (Annexe 5.5 du CCTP ou onglet "Niveaux de services" du présent document).</t>
  </si>
  <si>
    <t>1 - Définitions</t>
  </si>
  <si>
    <t>Profils spécifiques  :</t>
  </si>
  <si>
    <t>Demande ANTAI</t>
  </si>
  <si>
    <t>Date de la demande</t>
  </si>
  <si>
    <t>Nb. Jours ouvrés 
en dépassement</t>
  </si>
  <si>
    <t>Administrateur de  bases de données</t>
  </si>
  <si>
    <t>1200 euros</t>
  </si>
  <si>
    <t>Expert virtualisation</t>
  </si>
  <si>
    <t>0 euros.</t>
  </si>
  <si>
    <t>Expert containerisation</t>
  </si>
  <si>
    <t>21000 euros.</t>
  </si>
  <si>
    <t>Architecte DevOps</t>
  </si>
  <si>
    <t>1800 euros.</t>
  </si>
  <si>
    <t>Pénalités liées à l'activité de Maintien de Condition Opérationnel</t>
  </si>
  <si>
    <t>Pénalités liées à l'activité de conception et réalisation de projets</t>
  </si>
  <si>
    <t>Défaut d'assistance à la conception et réalisation des projets menés par l'ANTAI.</t>
  </si>
  <si>
    <t>Trimestriel</t>
  </si>
  <si>
    <t>500 euros par jour ouvré de retard et par demande.</t>
  </si>
  <si>
    <t xml:space="preserve">Jours fériés 2027 : </t>
  </si>
  <si>
    <t>• Matrice des cas pratiques du périmètre de maintenance</t>
  </si>
  <si>
    <t>• Liste des participants à chaque formation"</t>
  </si>
  <si>
    <t>• Evaluations complétées et transmises à chaque fin de session de formation"</t>
  </si>
  <si>
    <t>• CV et mise à disposition effective des profils pour l'exécution des prestations de reprise"</t>
  </si>
  <si>
    <t>• Rapport d'étonnement</t>
  </si>
  <si>
    <t>• Bilan complet des opérations de reprise</t>
  </si>
  <si>
    <t>• Organisation détaillée de gestion de crise</t>
  </si>
  <si>
    <t>• Bilan complet des opérations de reprise actualisé"</t>
  </si>
  <si>
    <t>REP-013</t>
  </si>
  <si>
    <t>REP-014</t>
  </si>
  <si>
    <t>PIL ou PIL-REP en phase de reprise</t>
  </si>
  <si>
    <t>Tout livrable documentaire livré dans le cadre de l’exécution du présent marché respecte la charte graphique validée au préalable par l’ANTAI.</t>
  </si>
  <si>
    <t>Toute modification apportée sur un document élaboré par le titulaire et déjà livré à l’ANTAI dans une version précédente est identifiée explicitement dans la nouvelle version du document et tracée dans un historique des modifications.</t>
  </si>
  <si>
    <t>Le titulaire nomme un point de contact unique pour l’ensemble des demandes et sujets initiés par les équipes du pôle production de l’ANTAI. Ce point de contact unique doit notamment assurer la collecte et la synchronisation des informations issues des différentes activités opérationnelles mises en œuvre au titre du présent marché et mobiliser, le cas échéant, toutes les comitologies et ressources nécessaires à la production de réponse efficace et rapide sur les sujets identifiés par l’ANTAI. Il doit également superviser de manière active le fonctionnement global des prestations du présent marché, et faire remonter au plus tôt les éventuelles alertes auprès de l’ANTAI.</t>
  </si>
  <si>
    <t>Le titulaire doit mettre en œuvre tous les moyens nécessaires à la parfaite synchronisation et coordination des équipes en charge de l’exécution de la présente prestation avec les autres acteurs du marché quel que soit leur niveau ou activité métier.</t>
  </si>
  <si>
    <t>• Matrice des compétences.
• Sur demande de l'ANTAI, preuves relatives aux niveaux de qualification et d'expérience des intervenants associés à la réalisation des unités d'œuvre "PRO" et "INNO".</t>
  </si>
  <si>
    <t>PIL-052</t>
  </si>
  <si>
    <t>PIL-053</t>
  </si>
  <si>
    <t>• Diaporama de la réunion de lancement.
• Stratégie de reprise
• Curriculum Vitae des intervenants sur chacune des prestations du présent marché.
• Organigramme du titulaire pour l’exécution des prestations.</t>
  </si>
  <si>
    <t>L'ANTAI se réserve le droit, lors de la réunion de lancement du marché, de demander au titulaire du marché d'ajuster la répartition des profils associés à la production des unités d'oeuvre "PRO" et "INNO", notamment si la répartition proposée dans l'offre du titulaire représente un surcoût (en TJM moyen) par rapport à la répartition de référence qui ne lui semble pas justifié au regard du bénéfice attendu (amélioration de la qualité, de la vélocité...)</t>
  </si>
  <si>
    <t>8 jours ouvrés avant la fin de la phase en observation.</t>
  </si>
  <si>
    <t xml:space="preserve">Exigences relatives à la prestation Défi Innovant .
</t>
  </si>
  <si>
    <t>INNO-001</t>
  </si>
  <si>
    <t>INNO</t>
  </si>
  <si>
    <t>3.11</t>
  </si>
  <si>
    <t>INNO-002</t>
  </si>
  <si>
    <t>INNO-003</t>
  </si>
  <si>
    <t>INNO-004</t>
  </si>
  <si>
    <t xml:space="preserve">Le titulaire réalise les opérations de transfert y compris les travaux de préparation dans un délai maximum de trois mois à partir de la commande par l'ANTAI de la prestation. </t>
  </si>
  <si>
    <t>Le titulaire sollicite l'accord de l'ANTAI pour mobiliser éventuellement ses propres locaux pour la réalisation de certains transferts vis-à-vis du titulaire entrant.
Le titulaire sortant s’adapte aux surfaces du CNT – bureaux, plateaux techniques, salle machine, etc. – mises à sa disposition par l’ANTAI dans les différentes phases de transfert.
Jusqu’à la bascule de responsabilité, le titulaire sortant peut cohabiter avec le titulaire entrant notamment par un partage des surfaces globales de travail.</t>
  </si>
  <si>
    <t>Pendant la période de transfert et jusqu’à la bascule de responsabilité, le titulaire du présent marché peut cohabiter avec le futur titulaire notamment par un partage des surfaces globales de travail.</t>
  </si>
  <si>
    <t>TRS-006</t>
  </si>
  <si>
    <t>Pendant la période de transfert et jusqu’à la bascule de responsabilité, le titulaire du présent marché est responsable de la bonne exécution de l'ensemble des prestations.</t>
  </si>
  <si>
    <t>TRS-007</t>
  </si>
  <si>
    <t xml:space="preserve">Sur demande de l'ANTAI, le titulaire du présent marché s’engage à porter assistance au futur titulaire au-delà du transfert de responsabilité avec des intervenants compétents, dans la limite des UO définies au BP-DQE du présent marché </t>
  </si>
  <si>
    <t>TRS-008</t>
  </si>
  <si>
    <t>* état de transférabilité</t>
  </si>
  <si>
    <r>
      <rPr>
        <b/>
        <sz val="11"/>
        <color theme="1"/>
        <rFont val="Marianne"/>
        <family val="3"/>
      </rPr>
      <t xml:space="preserve">PIL-PENA-01 : </t>
    </r>
    <r>
      <rPr>
        <sz val="11"/>
        <color theme="1"/>
        <rFont val="Marianne"/>
        <family val="3"/>
      </rPr>
      <t xml:space="preserve">
Retard dans la production des livrables</t>
    </r>
  </si>
  <si>
    <t>TRS-009</t>
  </si>
  <si>
    <t>TRS-010</t>
  </si>
  <si>
    <t>TRS-011</t>
  </si>
  <si>
    <t>3.10</t>
  </si>
  <si>
    <t>Nombre de tickets traités et résolus en autonomie par le titulaire rapporté au nombre total de tickets ouverts et confiés au nouveau titulaire pendant la phase sous contrôle.</t>
  </si>
  <si>
    <t>Taux d’autonomie du support utilisateur pendant la phase sous contrôle.</t>
  </si>
  <si>
    <t>Taux de montée en charge.</t>
  </si>
  <si>
    <t>Nombre de formations auxquelles le titulaire a participé sans report de date rapporté au nombre de formations planifiées. Pour le calcul de cet indicateur, les reports causés par un tiers ne sont pas imputables au titulaire.</t>
  </si>
  <si>
    <t>Taux de respect de la planification des formations.</t>
  </si>
  <si>
    <t>&gt; 90%</t>
  </si>
  <si>
    <t>Nombre d'actions initialement attribuées au titulaire réalisées et closes dans le délai initialement prévu au plan d'actions rapporté au nombre total d'actions initialement attribuées au titulaire
Pour le calcul de cet indicateur, les retards causés par un tiers ne sont pas imputables au titulaire.</t>
  </si>
  <si>
    <t>Taux de traitement des actions inhérentes au pilotage des prestations du marché.</t>
  </si>
  <si>
    <t>Nombre de livrables fournis dans le respect des délais prévus au CCTP rapporté au nombre total de livrables fournis au titre de la prestation de pilotage (ex. : compte rendu de comité de pilotage, diaporama de suivi...).
Pour le calcul de cet indicateur, seuls sont pris en compte les livrables validés par l'ANTAI. Les délais pris par l'ANTAI pour valider la conformité des livrables ne sont pas comptabilisés.</t>
  </si>
  <si>
    <t>Taux de respect des délais de fourniture des livrables.</t>
  </si>
  <si>
    <t>Nombre d'instances de coordination et de pilotage pour lesquelles les délais de fourniture du support de présentation et du compte rendu ont été respectés rapporté au nombre total d'instances de coordination et de pilotage tenues.
Pour le calcul de cet indicateur, les instances de coordination et de pilotage considérées incluent celles dédiées à la phase de reprise.</t>
  </si>
  <si>
    <t>Taux de respect des délais de diffusion des supports et comptes rendus des instances de coordination et de pilotage.</t>
  </si>
  <si>
    <t>Exigences de résultat liées à la prestation "Administration et exploitation du SI"</t>
  </si>
  <si>
    <t>MCO/Administration et exploitation du SI</t>
  </si>
  <si>
    <t>Le titulaire réalise l'administration et l'exploitation des composants de l'infrastructure de l'ANTAI relatifs au périmètre du présent marché : serveurs (physiques et virtuels), stockage, sauvegarde, virtualisation, réseau, etc.</t>
  </si>
  <si>
    <t>Le titulaire informe l’ANTAI chaque matin, dès la première heure ouvrée, de l’état du système d’information et notamment sur les aspects relatifs à la disponibilité des services.</t>
  </si>
  <si>
    <t>Le titulaire présente chaque semaine un rapport sur l’état d’exploitation du système d’information et la disponibilité des services numériques gérés au titre du présent marché.</t>
  </si>
  <si>
    <t>Le titulaire présente mensuellement un bilan d’exploitation regroupant l’ensemble des indicateurs d’exploitation et les opérations réalisées.</t>
  </si>
  <si>
    <t>Le titulaire met en œuvre toutes les mesures techniques et organisationnelles nécessaires à la disponibilité et à l’intégrité permanentes des données. En cas de perte de données, le titulaire avertit l’ANTAI et prend toutes les mesures nécessaires pour le rétablissement de ces données.</t>
  </si>
  <si>
    <t>Le titulaire met en œuvre les politiques et les mécanismes de gestion des sauvegardes et de leurs restaurations, en cohérence avec celles définies par l’ANTAI, permettant d’éviter toute perte de données au sein des chaînes de traitement. Il décrit les processus et procédures mis en place dans un document spécifique annexé à son PAQ.</t>
  </si>
  <si>
    <t>Le titulaire doit suivre les sauvegardes de chaque serveur et émettre un reporting quotidien global de l’état du plan de sauvegarde. Pour ce faire, il s’appuie sur l’outil actuellement mis en place au sein de l’ANTAI et si le titulaire l’estime nécessaire proposera une mise à jour. En cas de problème sur l’une des sauvegardes, un incident est ouvert.</t>
  </si>
  <si>
    <t>Le titulaire réalise un exercice de restauration régulièrement, et a minima tous les 6 mois, sur l’ensemble des systèmes du périmètre du présent marché. Il fournit un rapport de l’exercice à l’ANTAI, faisant apparaître, le cas échéant, les actions de correction nécessaires.</t>
  </si>
  <si>
    <t>Le titulaire doit s’assurer de la bonne alimentation des inventaires pour les actifs associés à la réalisation des prestations du présent marché (matériel, VM, OS, middelware, applicatif, progiciel…).</t>
  </si>
  <si>
    <t>Le titulaire s’assure que tous les comptes d'utilisateurs physiques ou d'administrateurs (internes ou externes à l'administration) sont nominatifs et ne correspondent qu'à une seule personne physique.</t>
  </si>
  <si>
    <t>Le titulaire s’assure que les applications du présent marché présentent les seules informations autorisées aux utilisateurs selon leur besoin d'en connaître et en fonction du paramétrage de leur profil d'utilisation.</t>
  </si>
  <si>
    <t>Le titulaire met en place un système de gestion des droits pour les applications respectant les règles de la PSSI de l’ANTAI. Il assure un suivi régulier de la conformité des droits conférés aux utilisateurs vis-à-vis de la PSSI de l'ANTAI et alerte sans délai le RSSI de tout écart.</t>
  </si>
  <si>
    <t>Le titulaire s’assure que la création des comptes et la configuration des droits utilisateurs sont préalablement validées par l’ANTAI.</t>
  </si>
  <si>
    <t>Le titulaire effectue la mise en place, la gestion et le suivi des plans d’exploitation : ordonnancement du plan de maintenance intégrant la réindexation des tables ou la purge des journaux, l’ordonnancement du plan de sauvegarde, des batchs applicatifs ou des transferts de fichiers (par protocole CFT ou autres) ;</t>
  </si>
  <si>
    <t>Le titulaire présentera tout au long du marché, et a minima à chaque COPIL, des indicateurs sur l’état de la supervision du SI en intégrant les évolutions techniques et fonctionnelles.</t>
  </si>
  <si>
    <t>Le titulaire interface le système de remontées d’alertes et d’ouverture d’incidents avec l’outil ITSM de l’ANTAI directement (déclenchement automatique) ou indirectement (via un interfaçage de l’outil ITSM). Le temps de création d'un ticket suite à une alerte de supervision doit être inférieur à 5mn.</t>
  </si>
  <si>
    <t>Le titulaire vérifie très régulièrement le résultat des traitements asynchrones (scripts ordonnancés etc.).</t>
  </si>
  <si>
    <t>En cas de dysfonctionnement constaté lors des contrôles quotidiens, le titulaire du présent marché doit informer sans délai le responsable des traitements concernés ainsi que l’ANTAI.</t>
  </si>
  <si>
    <t>Le titulaire est en charge du maintien en condition opérationnelle de l’outil de suivi des volumes et des flux existant (Centreon) pour permettre à l’ANTAI de consulter en permanence l’état de son SI.</t>
  </si>
  <si>
    <t>Le titulaire réalise les contrôles d’usage très régulièrement sur l’accessibilité des applications et le bon fonctionnement des services. Le détail de ces vérifications est documenté et mis à jour en temps réel.</t>
  </si>
  <si>
    <t>Le titulaire rédige les spécifications générales et détaillées permettant aux titulaires des autres marchés de développer des solutions de supervision adaptées aux moyens déployés.</t>
  </si>
  <si>
    <t>Le titulaire assure une supervision proactive couvrant a minima :
•	Identification et analyse des éléments à risque et adaptation des moyens (manuels ou automatisés) de supervision de ces éléments ;
•	Anticipation des évènements (pics d’utilisation, mise en production ou intervention sur site) ;
•	Préparation des plans d’action de traitement en anticipation de ces événements (fiches de reprises, plan d’arrêt / relance, traitement manuel…).</t>
  </si>
  <si>
    <t>Le titulaire assure la supervision technique et l’exploitation de l’ensemble des systèmes (réseaux, matériels et logiciels) couverts par le présent marché, conformément à l'état de l'art, quelle que soit la localisation de leur hébergement.</t>
  </si>
  <si>
    <t>Toutes les activités de supervision et d’exploitation réalisées par le titulaire sont outillées selon les standards du marché. Les outils retenus par le titulaire peuvent être audités et contrôlés par l’ANTAI à tout moment. Aucun outil propriétaire issu d'un développement interne du titulaire ne peut être utilisé, ni aucun outil transférable sous condition de financement supplémentaire.</t>
  </si>
  <si>
    <t>Le titulaire doit analyser toutes les évolutions réalisées sur l’ensemble des systèmes et adapter la supervision en conséquence.</t>
  </si>
  <si>
    <t>Le titulaire doit assurer une veille constante sur l’état de l’art en matière de supervision afin de proposer à l’ANTAI toute évolution susceptible d’améliorer la performance ou l’efficience des dispositions organisation et techniques en place.</t>
  </si>
  <si>
    <t>Exigences de résultat liées à la prestation "Gestion des changements et déploiement de livrables"</t>
  </si>
  <si>
    <t>Le titulaire présente à chaque COPIL un suivi de l’activité de mise en production dans lequel il présente les indicateurs pertinents de l’activité, les difficultés éventuellement rencontrées ainsi que le plan d’actions mis en œuvre pour traiter ces difficultés.</t>
  </si>
  <si>
    <t>Le titulaire réalise les prestations suivantes :
•	Traçabilité des demandes de mise en production ;
•	Qualification des prérequis ;
•	Elaboration et exécution du Plan de Mise En Production (Plan de MEP) ;
•	Etablissement et maintien à jour du calendrier des mises en production avec leur criticité, leur complexité, leur statut... ;
•	Traitement des éventuels conflits entre les différentes opérations de mise en production.</t>
  </si>
  <si>
    <t>Le titulaire effectue les installations applicatives sur certaines plateformes hors-production (Formation, Editeur Pve et FPS ou tout autre plateforme demandée par l'ANTAI).</t>
  </si>
  <si>
    <t>Le titulaire organise et pilote hebdomadairement le CAB ANTAI qui fait intervenir l'ensemble des parties prenantes d'une MEP (ANTAI, TME, marchés de TMA, utilisateurs pilotes, etc.). Il doit y présenter l'ensemble des éléments permettant à l'ANTAI de valider ou pas un déploiement : les analyses d'impact/de risque, les résultats des tests, les plans de déploiement techniques comprenant aussi les tâches de retour-arrière, les planifications horaires des déploiements, etc.</t>
  </si>
  <si>
    <t>Le titulaire désigne dans ses équipes un responsable en charge d’aborder, avec les titulaires des autres marchés, les changements dans leur globalité (fonctionnelle, technique, planification, etc.) et de porter la mise en œuvre de son PGCS.</t>
  </si>
  <si>
    <t>Exigences de résultat liées à la prestation "Administration et exploitation des composants de sécurité"</t>
  </si>
  <si>
    <t xml:space="preserve">Le titulaire assure la bonne intégration des équipements de sécurité physiques ou virtuels avec les autres logiciels comme les OS, les middlewares, les SSA métiers, etc. </t>
  </si>
  <si>
    <t>Le titulaire suit l'usage et exploite les journaux générés par les équipements de sécurité physiques ou virtuels.</t>
  </si>
  <si>
    <t>Le titulaire propose des améliorations du dispositif de remontée d’alerte détectées au travers des équipements de sécurité.</t>
  </si>
  <si>
    <t>Exigences de résultat liées à la prestation "Administration et exploitation des outils de gestion des certificats"</t>
  </si>
  <si>
    <t>Le titulaire assure la bonne gestion des listes de révocation et leur bonne intégration au CNT. Il réalise les renouvellements et diffusion des certificat et des chaines de certification (en cas de renouvellement de l'IGC).</t>
  </si>
  <si>
    <t>Le titulaire est responsable de la personnalisation des cartes ou des tokens permettant l’authentification forte aux applications et aux postes de production.</t>
  </si>
  <si>
    <t>Le titulaire produit des indicateurs de gestion de certificat.</t>
  </si>
  <si>
    <t>Le titulaire procède à des revues régulières des processus de gestion des certificats et optimise ces processus.</t>
  </si>
  <si>
    <t>Le titulaire supervise les CRLs et ARLs.</t>
  </si>
  <si>
    <t xml:space="preserve">Le titulaire suit et maintient le système de gestion des CRL y compris les points de distribution, leur disponibilité, … </t>
  </si>
  <si>
    <t>Le titulaire a la responsabilité, en relation avec l’ANTS, de la résolution des incidents pouvant toucher à la gestion des CRLs et ARLs.</t>
  </si>
  <si>
    <t>Exigences de résultat liées à la prestation "Administration et exploitation des concentrateurs de journaux"</t>
  </si>
  <si>
    <t>Le titulaire pilote les échanges avec des Tiers (C2MI, TMAs…)</t>
  </si>
  <si>
    <t>Le titulaire assure 
- la mise en place, la gestion et le suivi des plans d’exploitation, notamment la supervision des services et du mécanisme de concentration, la stratégie de sauvegarde / restauration, la surveillance des journaux d’événements … ;
- la sécurité de l’architecture et notamment du stockage, transfert et purge des journaux (logs) ;</t>
  </si>
  <si>
    <t>Le titulaire propose des améliorations du dispositif de remontée d’alerte détectés au travers des concentrateurs de journaux.</t>
  </si>
  <si>
    <t>Exigences de résultat liées à la prestation "Administration et exploitation des bastions"</t>
  </si>
  <si>
    <t>Le titulaire assure l’exploitation et la maintenance des composants de l’architecture de bastion du SI.</t>
  </si>
  <si>
    <t>Le titulaire assure une séparation des droits internes au bastion dont des droits d'audit ainsi qu'avec les comptes du reste du SI (SSA, etc.).</t>
  </si>
  <si>
    <t>Le titulaire réalise des contrôles réguliers de fonctionnement du bastion et a minima une fois par an.</t>
  </si>
  <si>
    <t>Le titulaire rédige et présente à chaque COSUI SSI des statistiques d'utilisation du bastion.</t>
  </si>
  <si>
    <t>Exigences de résultat liées à la prestation "Administration et exploitation des anti-virus"</t>
  </si>
  <si>
    <t xml:space="preserve">Le titulaire assure la bonne intégration de l'anti-virus avec les autres logiciels comme les OS, les middlewares, les SSA métiers, etc. </t>
  </si>
  <si>
    <t>Le titulaire assure la mise à jour quotidienne des anti-virus (définitions, montées de version mineures, etc.).</t>
  </si>
  <si>
    <t>Le titulaire suit l'usage et exploite les journaux générés par les anti-virus.</t>
  </si>
  <si>
    <t>GOS-VLN</t>
  </si>
  <si>
    <t>Le titulaire assure la gestion et la réalisation des mises à jour et correctifs de sécurité sur l’ensemble du périmètre du marché ainsi que de la réalisation de la veille sécurité.</t>
  </si>
  <si>
    <t>Le titulaire prend en compte les remontées des Tiers (C2MI, ANTAI, TMAs…) et organise leur traitement.</t>
  </si>
  <si>
    <t>Si le correctif est du ressort d’un tiers (TMA, éditeur, constructeur…), le titulaire du présent marché devra mettre tous les moyens en œuvre pour solliciter ce tiers dans les plus brefs délais (création de ticket, sollicitation téléphonique du support…).</t>
  </si>
  <si>
    <t>Le titulaire apporte son expertise sur les sujets souhaités par l'ANTAI sur la sécurité.</t>
  </si>
  <si>
    <t>Exigence</t>
  </si>
  <si>
    <t>MAT/Objet de la prestation</t>
  </si>
  <si>
    <t>Le titulaire se coordonne avec des Tiers si besoin comme ceux en charge de la maintenance bâtimentaire et logistique ou de la sécurité du site CNT par exemple.</t>
  </si>
  <si>
    <t>Sur demande, le titulaire devra fournir à l'ANTAI tout élément technique relatifs aux équipements installés en datacenter ou locaux techniques (charge électrique, dimension, poids).</t>
  </si>
  <si>
    <t>Les personnels du Titulaire amenés à intervenir en salle informatique se conforment aux règles de sécurité de l'ANTAI au CNT. En particulier, les datacenters sont considérés comme des zones de voisinage électrique, avec nécessité d'habilitation électrique y compris pour des interventions non électriques (H0B0). Le niveau d'habilitation électrique est sous la responsabilité de l'employeur, en fonction du type d'intervention réalisée par ses personnels.</t>
  </si>
  <si>
    <t>Exigences de résultat liées à la prestation "Maintenance des postes de travail et des périphériques"</t>
  </si>
  <si>
    <t>MAT/Maintenance des postes de travail et des périphériques</t>
  </si>
  <si>
    <t>Le titulaire fournit et maintient les spécifications des postes de travail qui sont soumis aux règles de sécurité des chaînes de traitement automatisé des infractions et des redevances mais qui sont exclus du périmètre du présent marché.</t>
  </si>
  <si>
    <t>Le titulaire maintient les masters de configuration des postes de travail, dont le contenu est soumis à la validation de l’ANTAI. Il procédera à l’installation de ce master sur l’ensemble des postes reliés au présent marché (OMP, CACIR, ANTAI mais aussi centre d’appels, équipementiers, etc.) ainsi qu’à leur mise en service (branchement physique et autorisations réseau, déclaration dans l’annuaire, etc.). Ceci en lien avec le pôle production et le RSSI ANTAI.</t>
  </si>
  <si>
    <t>Le titulaire est responsable de la configuration et de l’installation des postes de travail.</t>
  </si>
  <si>
    <t>Le titulaire fait évoluer la configuration logicielle des postes de travail inclus dans le périmètre du présent marché afin d’être en conformité avec l’état de l’art et les règles de SSI.</t>
  </si>
  <si>
    <t>Le titulaire accompagne les usagers avec une approche pédagogique et favorisant la qualité perçue du service.</t>
  </si>
  <si>
    <t>Le titulaire doit mettre à jour en continu l’inventaire des postes de travail et périphériques y compris les postes et périphériques au stock.</t>
  </si>
  <si>
    <t>Le titulaire exécute la stratégie de gestion de l’obsolescence validée par l’ANTAI notamment en remplaçant les postes de travail obsolètes par des postes de dernière génération.</t>
  </si>
  <si>
    <t>Le titulaire met en œuvre un processus de changement des matériels (ajout, modification ou retrait) du système d’information dont l’objectif est de s’assurer que les changements sont enregistrés, évalués, autorisés, priorisés, planifiés, testés, mis en place, documentés et qu’ils font l’objet d’une revue annuelle.</t>
  </si>
  <si>
    <t>Le titulaire fait évoluer la configuration matérielle, micro-logicielle (firmware) et logicielle (OS, etc.) afin d’être en conformité avec le support constructeur et le respect des exigences globales de fonctionnement, de performances attendues et des règles SSI des chaînes de traitement des infractions.</t>
  </si>
  <si>
    <t>Le titulaire réceptionne les matériels achetés par l'ANTAI à leur arrivée sur site et met en place et gère un stock de matériel et de pièces disponibles pour échange standard du matériel défectueux avec la gestion du magasin mis à disposition par l'ANTAI.</t>
  </si>
  <si>
    <t>Le titulaire réalise le dépannage des matériels hors poste de travail sous 2h maximum à compter de la disponibilité du matériel ou des pièces considérées. Le service opérationnel est rétabli sous 4h maximum (dépannage, remplacement, etc.).</t>
  </si>
  <si>
    <t>Le titulaire doit mettre à jour la cartographie des services numériques et équipements installés au sein des espaces techniques bâtimentaires de l’ANTAI en précisant notamment les liens avec les points de distribution (« PDU ») installés dans les baies informatiques. Ce document doit être accompagné de propositions de règles d’installation qui, après validation de l’ANTAI, devront être respectés par le titulaire tout au long de l’exécution du présent marché. Le titulaire doit mettre à jour en continu la cartographie et a minima tous les six mois.</t>
  </si>
  <si>
    <t>Lorsque le remplacement de matériels, sur le site principal ou de secours, a un impact éventuel sur des éléments de sécurité bâtimentaire, de consommation électrique (surface au sol, charge admissible, éléments de sécurité comme la détection d’incendie ou de surveillance des accès, évolutions des consommations d’électricité ou de climatisation, …), le titulaire est tenu de demander préalablement à l'ANTAI sa validation, sur la base d'une expression de besoins. Après validation, il est tenu de coordonner les actions avec l’ANTAI et le titulaire du marché Facility Management. Il suit à cette fin les procédures spécifiques mise en place par ce dernier et validées par l’ANTAI.</t>
  </si>
  <si>
    <t>Le remplacement de matériel défectueux ne doit pas avoir d’impact sur le bon fonctionnement des systèmes d'information.</t>
  </si>
  <si>
    <t>Le titulaire exécute la stratégie de gestion de l’obsolescence validée par l’ANTAI au travers du plan de maintenance préventive et adaptative et notamment en remplaçant les matériels obsolètes par des matériels de dernière génération.</t>
  </si>
  <si>
    <t>Le titulaire effectue et met à jour le repérage physique des équipements (étiquettes, respect des codes couleur…).</t>
  </si>
  <si>
    <t>Le titulaire fourni à l'ANTAI des lignes télécom et renouvelle la contractualisation de ces lignes télécom avec l'opérateur télécom en fonction de la commande de l'ANTAI (nombre de lignes, débits, options de sécurisation, GTR, etc.)</t>
  </si>
  <si>
    <t>Le titulaire assure la gestion et la résolution des incidents sur les lignes télécom avec l'opérateur en fonction des GTR demandées par l'ANTAI.</t>
  </si>
  <si>
    <t>Le titulaire assure la gestion des contrats de maintenance et de licences pour le compte de l’ANTAI pour l’ensemble des matériels et logiciels éditeurs utilisés au sein du SI de l’ANTAI.</t>
  </si>
  <si>
    <t>Le titulaire s’organise pour être en mesure de travailler avec les sociétés ayant un contrat de support avec l’ANTAI, qu’il s’agisse de constructeurs, d’éditeurs ou de tiers.</t>
  </si>
  <si>
    <t>Le titulaire pilote les escalades vers les différents tiers porteurs d’un contrat de support avec l’ANTAI, gère l'ouverture des tickets ainsi que leur évolution (fourniture de logs…) et, si besoin, facilite leurs interventions terrain (déclarations préalables d'intervention au titulaire du marché sécurité, accueil, gestion de compte délégué…). Ceci jusqu'à la confirmation de fermeture du ticket.</t>
  </si>
  <si>
    <t>Le titulaire doit mettre à jour en continu un inventaire des contrats de maintenance et des licences.</t>
  </si>
  <si>
    <t>Le titulaire administre pour les applications une solution d’authentification forte compatible avec le badge d’accès au site et aux zones du site CNT localisé à Rennes.</t>
  </si>
  <si>
    <t>Indicateurs liés à l'activité de pilotage</t>
  </si>
  <si>
    <t>PIL-KPI-1</t>
  </si>
  <si>
    <t>PIL-KPI-2</t>
  </si>
  <si>
    <t>PIL-KPI-3</t>
  </si>
  <si>
    <t>Effectif recruté pour l'équipe projet pendant la période de transition rapporté à l'effectif prévu.</t>
  </si>
  <si>
    <t>REP-KPI-3</t>
  </si>
  <si>
    <t>REP-KPI-4</t>
  </si>
  <si>
    <t>REP-KPI-5</t>
  </si>
  <si>
    <t xml:space="preserve">Indicateurs liés à l'activité de Maintien en Condition Opérationnelle </t>
  </si>
  <si>
    <t>MCO-KPI-1</t>
  </si>
  <si>
    <t>MCO-KPI-2</t>
  </si>
  <si>
    <t>MCO-KPI-3</t>
  </si>
  <si>
    <t>Taux de respect des jalons de mise en production.</t>
  </si>
  <si>
    <t>Sans objet</t>
  </si>
  <si>
    <t>Taux de systèmes d’exploitation disposant des correctifs éditeurs datant de moins de 3 mois.</t>
  </si>
  <si>
    <t>Nombre de mises en production traitées.</t>
  </si>
  <si>
    <t>Nombre de mises en production réalisées dans les délais validés rapporté au nombre total des mises en production.
Pour le calcul de cet indicateur, les retards causés par un tiers ne sont pas imputables au titulaire.</t>
  </si>
  <si>
    <t>Nombre de systèmes d’exploitation disposant des correctifs éditeurs datant de moins de 3 mois rapporté au nombre total de systèmes d’exploitation.
Cet indicateur couvre la totalité des équipements (postes de travail, serveurs et hyperviseurs, contrôleurs de stockage, équipements réseau…) et doit être calculé par types d’équipements.</t>
  </si>
  <si>
    <t>Indicateurs liés à l'activité de Gestion Opérationnelle de la sécurité des systèmes d'information</t>
  </si>
  <si>
    <t>Taux de renouvellement anticipé des certificats.</t>
  </si>
  <si>
    <t>Taux de mise à jour des logs dans les concentrateurs de journaux.</t>
  </si>
  <si>
    <t>Taux de systèmes d’exploitation disposant d’un anti-virus à jour.</t>
  </si>
  <si>
    <t>GOS-KPI-1</t>
  </si>
  <si>
    <t>GOS-KPI-2</t>
  </si>
  <si>
    <t>GOS-KPI-3</t>
  </si>
  <si>
    <r>
      <t xml:space="preserve">Nombre de certificats renouvelés avant leur date d’expiration et </t>
    </r>
    <r>
      <rPr>
        <u/>
        <sz val="11"/>
        <color theme="1"/>
        <rFont val="Marianne"/>
        <family val="3"/>
      </rPr>
      <t>sans incident</t>
    </r>
    <r>
      <rPr>
        <sz val="11"/>
        <color theme="1"/>
        <rFont val="Marianne"/>
        <family val="3"/>
      </rPr>
      <t xml:space="preserve"> rapporté au nombre total de certificats renouvelés.
Cet indicateur couvre la totalité des certificats (carte à puce, ET, serveur, applicatif…) et des environnements (production et hors-production) et doit être calculé par types de certificats.</t>
    </r>
  </si>
  <si>
    <t>MAT-KPI-1</t>
  </si>
  <si>
    <t>MAT-KPI-2</t>
  </si>
  <si>
    <t>PRO-KPI-1</t>
  </si>
  <si>
    <t>PRO-KPI-2</t>
  </si>
  <si>
    <t>Indicateurs liés à l'activité de conception et réalisation de projets</t>
  </si>
  <si>
    <t>Indicateurs liés à l'activité de support</t>
  </si>
  <si>
    <t>SUP-KPI-1</t>
  </si>
  <si>
    <t>SUP-KPI-2</t>
  </si>
  <si>
    <t>PRO-KPI-3</t>
  </si>
  <si>
    <t>PRO-KPI-4</t>
  </si>
  <si>
    <t>SUP-KPI-3</t>
  </si>
  <si>
    <t>SUP-KPI-4</t>
  </si>
  <si>
    <t>SUP-KPI-5</t>
  </si>
  <si>
    <t>SUP-KPI-6</t>
  </si>
  <si>
    <t>SUP-KPI-7</t>
  </si>
  <si>
    <t>SUP-KPI-8</t>
  </si>
  <si>
    <t>SUP-KPI-9</t>
  </si>
  <si>
    <t>Taux de conformité des délais de traitement des demandes de support.</t>
  </si>
  <si>
    <t>Nombre de demandes de support traitées.</t>
  </si>
  <si>
    <t>Délai moyen de traitement des demandes de support.</t>
  </si>
  <si>
    <t>Âge moyen des demandes de support ouvertes.</t>
  </si>
  <si>
    <t>Taux de traitement des demandes de support au niveau 1 sans escalade.</t>
  </si>
  <si>
    <t>Taux de transformation des incidents récurrents en problèmes.</t>
  </si>
  <si>
    <t>Nombre de problèmes traités.</t>
  </si>
  <si>
    <t>Taux de satisfaction client sur le traitement des demandes de support.</t>
  </si>
  <si>
    <t>Nombre de demandes de support résolues au niveau 1 sans escalade au niveau 2 rapporté au nombre total de demandes au cours d'un mois calendaire.</t>
  </si>
  <si>
    <t>Taux de satisfaction mesuré sur la base des enquêtes de satisfaction effectuées par le titulaire ou l’ANTAI par rapport aux prestations de support.</t>
  </si>
  <si>
    <t>Nombre de demandes de support résolues.
Cet indicateur doit pouvoir être filtré par année, mois, jour, type de demande, priorité, niveau (y compris support de niveau 2 sur la verbalisation électronique), système d’information, catégorie d'utilisateurs.</t>
  </si>
  <si>
    <t>Délai moyen de résolution des demandes de support.
Cet indicateur doit pouvoir être filtré par année, mois, jour, type de demande, priorité, niveau, système d’information (y compris verbalisation électronique), catégorie d'utilisateurs.</t>
  </si>
  <si>
    <t>Nombre de jours moyen depuis lequel les demandes de support non résolues sont ouvertes.
Cet indicateur doit pouvoir être filtré par année, mois, jour, type de demande, priorité, niveau, système d’information (y compris verbalisation électronique), catégorie d'utilisateurs.</t>
  </si>
  <si>
    <t>Nombre de problèmes résolus au cours d'un mois calendaire.
Cet indicateur doit pouvoir être filtré par année, mois, priorité, niveau, système d’information.</t>
  </si>
  <si>
    <t>Indicateurs liés à l'activité de Sécurité et Systèmes d'Information</t>
  </si>
  <si>
    <t>Qualité et sécurité des développements.</t>
  </si>
  <si>
    <t>Taux de traitement des actions correctives SSI.</t>
  </si>
  <si>
    <t>Nombre de vulnérabilités constatées pour les développements (scripts…) réalisés par le titulaire.</t>
  </si>
  <si>
    <t>Nombre d'actions correctives SSI traitées dans les délais convenus avec l'ANTAI rapporté au nombre total d'actions correctives à traiter.</t>
  </si>
  <si>
    <t>Indicateurs liés à l'activité de Transfert</t>
  </si>
  <si>
    <t>TRS-KPI-1</t>
  </si>
  <si>
    <t>TRS-KPI-2</t>
  </si>
  <si>
    <t>TRS-KPI-3</t>
  </si>
  <si>
    <t>TRS-KPI-4</t>
  </si>
  <si>
    <t>Retard dans la livraison de l'état de transférabilité.</t>
  </si>
  <si>
    <t>Défaut de transférabilité du système.</t>
  </si>
  <si>
    <t>0 en fin de marché</t>
  </si>
  <si>
    <t>Nombre de jours de retard dans la livraison de l’état de transférabilité.
Pour le calcul de cet indicateur, le délai de livraison considéré correspond au délai de livraison de l'état de transférabilité complet satisfaisant la totalité des exigences indiquées au CCTP. Les délais pris par l'ANTAI pour valider la conformité des livrables ne sont pas comptabilisés.</t>
  </si>
  <si>
    <t>Nombre de composants dont le transfert est devenu impossible à l'issue du marché du fait de la maintenance opérée par le titulaire.
Pour le calcul de cet indicateur, les composants figurant dans l’état des lieux des composants non transférables réalisé en phase de reprise ne sont pas imputables au titulaire.</t>
  </si>
  <si>
    <t>Nombre de jours ouvrés de retard par rapport à l'échéance de livraison de l'ensemble des livrables prévus au sein de la prestation de préparation des opérations de transfert du CCTP.
Pour le calcul de cet indicateur, le délai de livraison considéré correspond au délai de livraison des documents complets, satisfaisant la totalité des exigences indiquées au CCTP. Les délais pris par l'ANTAI pour valider la conformité des livrables ne sont pas comptabilisés.</t>
  </si>
  <si>
    <t>Nombre de formations réalisées par le titulaire sans report de date rapporté au nombre de formations planifiées.
Pour le calcul de cet indicateur, les reports causés par un tiers ne sont pas imputables au titulaire.</t>
  </si>
  <si>
    <t>Retard dans la préparation du transfert.</t>
  </si>
  <si>
    <t>Taux de réalisation des formations.</t>
  </si>
  <si>
    <t xml:space="preserve">SSI-PENA-4
</t>
  </si>
  <si>
    <t xml:space="preserve">PRO-PENA-1
</t>
  </si>
  <si>
    <t xml:space="preserve">MCO-PENA-1
</t>
  </si>
  <si>
    <t xml:space="preserve">0 défaut ou incapacité </t>
  </si>
  <si>
    <t xml:space="preserve">Le titulaire met en place et assure les supports de niveau 1, 2 et 3 sur les services et les composants relatifs au périmètre du présent marché selon les processus et les outils définis au sein des annexes relatives au cadre technique de l'ANTAI (cf. annexe 4 du CCTP) et à l'organisation du support technique de l'ANTAI (cf. annexe 5 du CCTP).
</t>
  </si>
  <si>
    <t>Le titulaire utilise les outils du cadre technique de l'ANTAI pour l'activité de support (outil ITSM, base de connaissances...). L'usage d'un outil non référencé au sein du cadre technique de l'ANTAI peut être envisagé. Cependant, cette proposition devra être validée formellement par l'ANTAI avant tout usage en production.</t>
  </si>
  <si>
    <t>•	La facturation associée à la résolution d'une demande ne peut correspondre qu'à une et une seule unité d'œuvre de plus haut niveau même si le(s) niveau(x) inférieur(s) a(ont) joué un rôle dans le traitement d'une demande;
•	Si un ticket de support est ouvert suite à une anomalie du système (par exemple indisponibilité applicative) du fait du titulaire du présent marché, le ticket ne portera pas à facturation par le titulaire ;
•	Si un ticket de support est ouvert suite à une anomalie du système (par exemple indisponibilité applicative) déjà identifié par les équipes du titulaire du présent marché, le ticket doit être lié au ticket portant la première identification de l'anomalie et ne portera pas à facturation par le titulaire ;</t>
  </si>
  <si>
    <t>Le titulaire produit un rapport hebdomadaire de son activité, comprenant notamment les principaux indicateurs associés à l’activité et le restitue à l’ANTAI à chaque comité de suivi (COSUI). Il contribue également aux travaux menés par le responsable qualité de l'ANTAI quant à la consolidation/restitution des indicateurs de performance au sein des outils de restitution de l'ANTAI.</t>
  </si>
  <si>
    <t>Le titulaire doit s'assurer du très bon niveau de maîtrise par ses collaborateurs des processus et applications métiers gérés au titre du présent marché ; ceci afin d'optimiser en permanence le taux de satisfaction des usagers, le taux traitement des demandes directement par le niveau 1 ou le niveau 2 du présent marché sans escalade, le délai moyen de traitement des demandes et la clôture au plus tôt des demandes hors délai.</t>
  </si>
  <si>
    <t>Quel que soit le canal de sollicitation, le titulaire traite les demandes qui lui sont fournies et effectue les opérations nécessaires à la complétude des informations nécessaires à la résolution définitive par un autre titulaire des marchés des programmes CNT si besoin.</t>
  </si>
  <si>
    <t>Avant toute fermeture de ticket incident, le titulaire doit référencer l'analyse de la cause racine (root-cause) de l'incident. Ceci afin de faciliter la corrélation future (gestion des problèmes) et la rapidité de résolution des prochains incidents identiques.</t>
  </si>
  <si>
    <t>Le titulaire s'assure de la reprise des numéros de téléphone et des adresses courriels utilisés dans le cadre de l'ancien marché afin d’éviter toute perturbation du service offert aux utilisateurs.
Le titulaire peut proposer une évolution des coordonnées et modalités d’accès au support utilisateurs, qui sera soumis à la validation de l’ANTAI.</t>
  </si>
  <si>
    <t>Les appels téléphoniques vers le support aux utilisateurs mis en place par le titulaire du présent marché ne doivent pas faire l'objet d'une facturation dépassant la tarification d'une communication locale.</t>
  </si>
  <si>
    <t>Le titulaire produit systématiquement et sans délai (moins de 5mn) un accusé de réception aux sollicitations électroniques des utilisateurs.</t>
  </si>
  <si>
    <t>Le titulaire consigne sans délai dans l'outil ITSM l'ensemble des actions qu'il effectue pour répondre à la demande (incident, demande de service).
Pour les tickets P1 ou P2 ayant déclenché une crise, le titulaire doit informer a minima toutes les heures l'initiateur d'une demande non résolue de l'avancement de cette dernière et des éventuelles actions de résolution entreprises</t>
  </si>
  <si>
    <t>Le titulaire doit effectuer un suivi au moins une fois par semaine des demandes non clôturées et mener toutes les actions nécessaires à leur traitement (relances des intervenants, escalade, gestion de problème...).</t>
  </si>
  <si>
    <t>Exigences de résultat liées à la prestation de support "Capitalisation des connaissances"</t>
  </si>
  <si>
    <t>Le titulaire met à jour en continu la base de connaissance relative à l'activité de support et fondée sur les outils du cadre technique de l'ANTAI. A ce titre, les niveaux 2 et 3 du titulaire du présent marché doivent jouer un rôle fondamental dans l'amélioration des pratiques de l'ensemble des acteurs des processus de support, notamment pour ce qui concerne la coordination des titulaires des marchés des programmes CNT, la capitalisation des connaissances, la résolution des problèmes et la mise au point de procédure de dépannage rapide à destination des niveaux 1 et 2 du titulaire du présent marché.</t>
  </si>
  <si>
    <t>Après avoir traité un incident de priorité P1 ou ayant déclenché un pont de crise (P2...), le titulaire transmet par mail à l'ANTAI, un document de type rapport d'incident post-mortem qui précise entre autres, la chronologie des évènements ayant conduit à l'incident, les systèmes et applications en cause ainsi que les durées d'indisponibilité et délais de résolution, ainsi que les solutions de contournement ou de résolution apportées.</t>
  </si>
  <si>
    <t>Rapport d'incident post-mortem de chaque incident de priorité P1 ou ayant déclenché un pont de crise</t>
  </si>
  <si>
    <t>5 jours ouvrés maximum après l'incident de priorité P1 ou ayant déclenché un pont de crise</t>
  </si>
  <si>
    <t>Le titulaire doit produire et mettre à disposition du centre de support CRC, des collectivités et autres services verbalisateurs hors Ministère de l'Intérieur ou à leurs prestataires, un dossier de raccordement à la chaîne de traitement automatisé contenant les supports de présentation et la documentation technique (spécifications existantes, cahiers de tests, guides de développement…) nécessaires. Les documents fournis doivent être totalement à jour. Il assure cette activité en coordination forte avec les experts ANTAI du domaine afin de garantir un raccordement définitif et opérationnel de bout en bout des demandeurs.
Sur demande de l'ANTAI, le titulaire fournit un rapport de tests validant le raccordement du système de verbalisation électronique d'une organisation avec les systèmes d'information de l'ANTAI.</t>
  </si>
  <si>
    <t>Exigences de résultat liées à la prestation de support "Gestion des problèmes"</t>
  </si>
  <si>
    <t>Exigences de résultat liées à la prestation de support "Points d'attention"</t>
  </si>
  <si>
    <t>Le titulaire procède sur demande (ticket) à la gestion (génération, révocation, etc.) des accès et des certificats des partenaires.</t>
  </si>
  <si>
    <t>Le titulaire procède à la connexion réseau des partenaires de l'ANTAI en leur apportant tout le soutien technique et l'ensemble des documents nécessaires à cette connexion.</t>
  </si>
  <si>
    <t>Nombre de mises en production traitées.
Cet indicateur doit pouvoir être filtré par année, mois, jour, priorité, niveau et système d’information.</t>
  </si>
  <si>
    <t>Par rapport à la stratégie ANTAI, nombre de systèmes d’exploitation disposant d’un anti-virus opérationnel et dont la base de signature anti-virale est à jour rapporté au nombre total de systèmes d’exploitation devant être couverts par un anti-virus en respect des règles applicables.</t>
  </si>
  <si>
    <t>Nombre de demandes de support résolues dans le respect des délais prévus au CCTP rapporté au nombre total de demandes au cours d'un mois calendaire.
Cet indicateur doit être calculé par types de demandes et par niveau de priorité (P1, P2, P3, P4).</t>
  </si>
  <si>
    <t>&gt; 95%</t>
  </si>
  <si>
    <t>&gt; 30%</t>
  </si>
  <si>
    <t>&gt; 80%</t>
  </si>
  <si>
    <t>Le titulaire propose, rédige et fournit à l’ANTAI les mises à jour de l’ensemble des documents associés au PCA relatif aux services et prestations du présent marché dont le plan de remise en service complet du SI.</t>
  </si>
  <si>
    <t>Le titulaire s’organise pour travailler avec les différents acteurs du CNT (titulaires des marchés des programmes CNT, partenaires, éditeurs...) dans l'objectif de garantir, en cas de crise, un niveau de service au plus proche de la situation nominale. Lors d'une crise, il précise également à l'ANTAI et le plus rapidement possible les fonctions qu’il n'est plus en mesure d’assurer et pour quelle durée.
Le titulaire garantit la continuité des activités fondamentales de support N1/N2/N3 et de maintenance corrective, notamment pour assurer le déploiement de correctifs en lien avec des failles critiques ou majeures. Il assure également une continuité sur les activités de publication de contenus.</t>
  </si>
  <si>
    <t>Nombre de serveurs et équipements (réseau, sécurité, etc.) enregistrés dans les concentrateurs de logs et qui déversent bien l'ensemble des logs (système, applicatif…) en respect des règles applicables de l'ANTAI rapporté au nombre de serveurs et équipements du SI (issus du référentiel des serveurs et équipements).</t>
  </si>
  <si>
    <t>Toutes les activités ci-dessous doivent être traitées en conformité avec le PCA de l'ANTAI.</t>
  </si>
  <si>
    <t>Le titulaire veille en mode préventif à ce que l'ensemble de ses prestations (PIL, MCO, MAT…) soient compatibles avec le PCI (Plan de Continuité Informatique) de l’ANTAI.</t>
  </si>
  <si>
    <t>En continu</t>
  </si>
  <si>
    <t>Mensuel</t>
  </si>
  <si>
    <t>En conformité avec la PSSI de l’ANTAI.</t>
  </si>
  <si>
    <t>Hebdomadaire</t>
  </si>
  <si>
    <t>Taux de respect des délais de dépannage matériel.</t>
  </si>
  <si>
    <t>Nombre de tickets relatifs au dépannage traité dans les délais prévus au CCTP rapporté au nombre total de tickets relatifs au dépannage.
Cet indicateur couvre la totalité des matériels (postes de travail, serveurs, équipements réseau…) et doit être calculé par types de matériels.</t>
  </si>
  <si>
    <t>Inventaire des équipements et logiciels à jour et restant à mettre à jour.</t>
  </si>
  <si>
    <t>Version consolidée livrée un mois après la bascule de responsabilité.
Mise à jour mensuelle a minima.</t>
  </si>
  <si>
    <t>A chaque mise en production.</t>
  </si>
  <si>
    <t>Indicateurs liés à l'activité de Maintenance des matériels et lignes télécom</t>
  </si>
  <si>
    <t>SSI-KPI-1</t>
  </si>
  <si>
    <t>SSI-KPI-2</t>
  </si>
  <si>
    <t>SSI-KPI-3</t>
  </si>
  <si>
    <t>SSI-KPI-4</t>
  </si>
  <si>
    <t>Délai moyen de traitement des demandes de support opérateur.</t>
  </si>
  <si>
    <t>Délai moyen de résolution des demandes de support auprès de l'opérateur télécom.</t>
  </si>
  <si>
    <t>&lt; 4h</t>
  </si>
  <si>
    <t>Matériel ou poste de travail installé et configuré</t>
  </si>
  <si>
    <t>A la demande de l'ANTAI.</t>
  </si>
  <si>
    <t>Mis à jour à chaque évolution de l’infrastructure ou de l'installation d'un poste.</t>
  </si>
  <si>
    <t>Rapport d’utilisation des lignes télécom</t>
  </si>
  <si>
    <t>Mis à jour en fonction des évolutions, à défaut tous les ans.</t>
  </si>
  <si>
    <t>Rapport mensuel des éléments matériels remplacés (précisant la cause du remplacement : matériel défectueux, obsolète, acquis pour répondre aux besoins de la production…)</t>
  </si>
  <si>
    <t>A chaque réunion d’avancement traitant de la maintenance matérielle</t>
  </si>
  <si>
    <t>Spécifications des postes de travail soumis aux règles de sécurité des chaînes de traitement automatisé des infractions et des redevances</t>
  </si>
  <si>
    <t>Inférieur à 4heures</t>
  </si>
  <si>
    <t>Conditions de contractualisation avec l'opérateur télécom.</t>
  </si>
  <si>
    <t>MAT-PCP</t>
  </si>
  <si>
    <t>MAT-X</t>
  </si>
  <si>
    <t>MAT-TELCO</t>
  </si>
  <si>
    <t>MAT-LIC</t>
  </si>
  <si>
    <t>SUP-011</t>
  </si>
  <si>
    <t>SUP-012</t>
  </si>
  <si>
    <t>SUP-013</t>
  </si>
  <si>
    <t>SUP-014</t>
  </si>
  <si>
    <t>SUP-015</t>
  </si>
  <si>
    <t>SUP-016</t>
  </si>
  <si>
    <t>SUP-017</t>
  </si>
  <si>
    <t>SUP-018</t>
  </si>
  <si>
    <t>SUP-019</t>
  </si>
  <si>
    <t>SUP-020</t>
  </si>
  <si>
    <t>SUP-021</t>
  </si>
  <si>
    <t>SUP-022</t>
  </si>
  <si>
    <t>SUP-023</t>
  </si>
  <si>
    <t>SUP-024</t>
  </si>
  <si>
    <t>SUP-PB</t>
  </si>
  <si>
    <t>SUP/Présentation et informations contextuelles</t>
  </si>
  <si>
    <t>SUP</t>
  </si>
  <si>
    <t>SUP/Capitalisation des connaissances</t>
  </si>
  <si>
    <t>SUP/Gestion des problèmes</t>
  </si>
  <si>
    <t>SUP/Points d'attention</t>
  </si>
  <si>
    <t>Type Logiciel</t>
  </si>
  <si>
    <t>N° SSA</t>
  </si>
  <si>
    <t>Niveau de service</t>
  </si>
  <si>
    <t>ARGENT</t>
  </si>
  <si>
    <t>IHM</t>
  </si>
  <si>
    <t>AGD_CACIR</t>
  </si>
  <si>
    <t>Application de gestion des dossiers accès CACIR - chaine ACO</t>
  </si>
  <si>
    <t>AGD_OMP</t>
  </si>
  <si>
    <t>Application de gestion des dossiers accès OMP - chaine ACO</t>
  </si>
  <si>
    <t>EUNOMIA</t>
  </si>
  <si>
    <t>Application de gestion des dossiers et suivi d'activité. Anciennement : AGDd (Application de gestion des dossiers délictuels)</t>
  </si>
  <si>
    <t>ADOC</t>
  </si>
  <si>
    <t>OR</t>
  </si>
  <si>
    <t>IHM utilisée pour les réquisitions PN/GN</t>
  </si>
  <si>
    <t>ACNT</t>
  </si>
  <si>
    <t>Appelée aussi IHM DGFip</t>
  </si>
  <si>
    <t>IFIM</t>
  </si>
  <si>
    <t>IHM de supervision/exploitation des services métiers</t>
  </si>
  <si>
    <t>LDP_BCK</t>
  </si>
  <si>
    <t>LDAP zone back/confiance. C'est le même applicatif externe/confiance instancié deux fois</t>
  </si>
  <si>
    <t>LDP_FRT</t>
  </si>
  <si>
    <t>LDAP zone front/externe. C'est le même applicatif externe/confiance instancié deux fois</t>
  </si>
  <si>
    <t>S_DETOUR</t>
  </si>
  <si>
    <t>MINOS_PURG</t>
  </si>
  <si>
    <t>Service de purge RGPD des dossiers Minos</t>
  </si>
  <si>
    <t>MINOS_EXPO</t>
  </si>
  <si>
    <t>Service d'export des dossiers purgeables aux archives MJ</t>
  </si>
  <si>
    <t>PHENIX_ECH</t>
  </si>
  <si>
    <t>Services de traitements et d'interfaces PHENIX (ex Tuxedo)</t>
  </si>
  <si>
    <t>S_DEMENAGE</t>
  </si>
  <si>
    <t>Permet de transmettre des adresses dont il faut vérifier si les usagers ont déménagés ou non (via le service 'Charade' de La Poste)</t>
  </si>
  <si>
    <t>GDI_FXR</t>
  </si>
  <si>
    <t>Moteur de règles cœur ca-feurouge</t>
  </si>
  <si>
    <t>GDI_PVE</t>
  </si>
  <si>
    <t>Moteur de règles cœur Pve</t>
  </si>
  <si>
    <t>GDI_VIT</t>
  </si>
  <si>
    <t>Moteur de règles cœur ca-vitesse</t>
  </si>
  <si>
    <t>S_GEST_EVT</t>
  </si>
  <si>
    <t>S_GEST_MSG</t>
  </si>
  <si>
    <t>MED_SOA</t>
  </si>
  <si>
    <t>Service d'interconnexion direct (sans passer par les GDi) entre certains services métier.</t>
  </si>
  <si>
    <t>PHENIX_PUR</t>
  </si>
  <si>
    <t>Service de purge de l'applicatif Phenix</t>
  </si>
  <si>
    <t>RESSOURCE</t>
  </si>
  <si>
    <t>Permet de traiter le retour des impressions de FPS (APA par exemple)</t>
  </si>
  <si>
    <t>S_SIMULDOC</t>
  </si>
  <si>
    <t>Permet de faire une simulation de génération de documents après modification utilisateurs</t>
  </si>
  <si>
    <t>SNCF_LUTIN</t>
  </si>
  <si>
    <t>Application-lutin : Impression des lettre de rappel pour le compte de la SNCF (nouveau flux = NEO)</t>
  </si>
  <si>
    <t>SRV_AFM</t>
  </si>
  <si>
    <t>PEC (Prise En Charge) AFM : Construction et envoi des AFM aux trésoreries</t>
  </si>
  <si>
    <t>SRV_AGD</t>
  </si>
  <si>
    <t>Service Métier AGD (aussi appelé SRV_IHM car la bdd s'appelle EDD_SRV_IHM)</t>
  </si>
  <si>
    <t>PVE_CARTO</t>
  </si>
  <si>
    <t>S_AXCRYPT</t>
  </si>
  <si>
    <t>Service de cryptage des données exportées à partir de l'AGD</t>
  </si>
  <si>
    <t>SRV_COL</t>
  </si>
  <si>
    <t>Service collecte Pve</t>
  </si>
  <si>
    <t>SRV_COU</t>
  </si>
  <si>
    <t>Service-courrier : utiliser pour faire les demandes de générations d'ACO au BPO par exemple</t>
  </si>
  <si>
    <t>SRV_eCODEX</t>
  </si>
  <si>
    <t>SRV_EFR</t>
  </si>
  <si>
    <t>Service de collecte ET FRX (SMET)</t>
  </si>
  <si>
    <t>S_EUCARIS</t>
  </si>
  <si>
    <t>SRV_EVI</t>
  </si>
  <si>
    <t>Service de collecte ET vitesse (SMET)</t>
  </si>
  <si>
    <t>SRV_IDC</t>
  </si>
  <si>
    <t>Service d'identification des contrevenants</t>
  </si>
  <si>
    <t>SRV_IDV</t>
  </si>
  <si>
    <t>Service d'identification des véhicules</t>
  </si>
  <si>
    <t>SRV_IFIM</t>
  </si>
  <si>
    <t>Service de supervision et exploitation des autres services métiers</t>
  </si>
  <si>
    <t>SRV_INT</t>
  </si>
  <si>
    <t>Service interface entre les GDI et WinOMP/SRV-PAN</t>
  </si>
  <si>
    <t>S_LDP_BCK</t>
  </si>
  <si>
    <t>Service interface entre les applications métier du back et le LDAP</t>
  </si>
  <si>
    <t>S_LDP_FRT</t>
  </si>
  <si>
    <t>Service interface entre les applications métier du front et le LDAP</t>
  </si>
  <si>
    <t>SRV_MAIL</t>
  </si>
  <si>
    <t>Service envoi mail cœur</t>
  </si>
  <si>
    <t>SRV_PAN</t>
  </si>
  <si>
    <t>Service-portail-web pour la contestation/consultation/mise à dispo eACO : pendant du service USAGER côté PRU (Pnum)</t>
  </si>
  <si>
    <t>SRV_PMT</t>
  </si>
  <si>
    <t>Service de paiement</t>
  </si>
  <si>
    <t>SRV_PURGE</t>
  </si>
  <si>
    <t>Service de purge des GDI et SRV métier du cœur legacy</t>
  </si>
  <si>
    <t>SRV_REF</t>
  </si>
  <si>
    <t>Service gérant certaines données de référence (Codes postaux, Insee…)</t>
  </si>
  <si>
    <t>S_REF_PVE</t>
  </si>
  <si>
    <t>Service gérant certaines données de référence Pve (fichiers FVV, FIEFD…). Integration fichier SVV, hits doublettes provenant des PDA, génération des fichiers de réf pour les PDAs, purge</t>
  </si>
  <si>
    <t>SRV_RQS</t>
  </si>
  <si>
    <t>Service réquisition (utilisé par ADOC, AGC...)</t>
  </si>
  <si>
    <t>S_TLFRU_PX</t>
  </si>
  <si>
    <t>SRV_VAP</t>
  </si>
  <si>
    <t>Service métier de VAP</t>
  </si>
  <si>
    <t>SYC_NATINF</t>
  </si>
  <si>
    <t>Batch d'import des nouvelles Natinf</t>
  </si>
  <si>
    <t>S_TLFR_AX</t>
  </si>
  <si>
    <t>S_TLFRT_SG</t>
  </si>
  <si>
    <t>S_TLFR_FO</t>
  </si>
  <si>
    <t>S_TLFR_SG</t>
  </si>
  <si>
    <t>S_TLVT_FO</t>
  </si>
  <si>
    <t>Telecollecte Vitesse fareco : Le module de commande du CNT envoie des infos de paramétrage à l'ET (Service par constructeur). Telecollecte Fareco. Sens sortant. Jbatch - Fareco</t>
  </si>
  <si>
    <t>S_TLVT_PX</t>
  </si>
  <si>
    <t>Telecollecte Vitesse parifex : Le module de commande du CNT envoie des infos de paramétrage à l'ET (Service par constructeur). Sens sortant. Jbatch - Parifex</t>
  </si>
  <si>
    <t>S_TLVT_SG</t>
  </si>
  <si>
    <t>Telecollecte Vitesse sagem : Le module de commande du CNT envoie des infos de paramétrage à l'ET (Service par constructeur). Sens sortant. Jbatch - Sagem</t>
  </si>
  <si>
    <t>S_TLVT_VC</t>
  </si>
  <si>
    <t>Telecollecte Vitesse vitronic : Le module de commande du CNT envoie des infos de paramétrage à l'ET (Service par constructeur). Sens sortant. Jbatch - Vitronic</t>
  </si>
  <si>
    <t>S_UPFRT_SG</t>
  </si>
  <si>
    <t>S_UPVT_FO</t>
  </si>
  <si>
    <t>Telecollecte Vitesse fareco: l’équipement envoie les MIF vers la télécollecte du CNT (Service par constructeur). Télécollecte Fareco. Sens entrant. Tomcat - Fareco</t>
  </si>
  <si>
    <t>S_UPVT_PX</t>
  </si>
  <si>
    <t>Telecollecte Vitesse parifex: l’équipement envoie les MIF vers la télécollecte du CNT (Service par constructeur). Sens entrant. Tomcat - Parifex</t>
  </si>
  <si>
    <t>S_UPVT_SG</t>
  </si>
  <si>
    <t>Telecollecte Vitesse sagem : l’équipement envoie les MIF vers la télécollecte du CNT (Service par constructeur). Sens entrant. Tomcat - Sagem</t>
  </si>
  <si>
    <t>S_UPVT_VC</t>
  </si>
  <si>
    <t>Telecollecte Vitesse vitronic : l’équipement envoie les MIF vers la télécollecte du CNT (Service par constructeur). Sens entrant. Tomcat - Vitronic</t>
  </si>
  <si>
    <t>S_UPFRU_PX</t>
  </si>
  <si>
    <t>S_CCSP</t>
  </si>
  <si>
    <t>Chaîne FPS - Récupère les décisions de la CCSP concernant les recours faits sur les FPS majorés (FPSm)</t>
  </si>
  <si>
    <t>S_CEA</t>
  </si>
  <si>
    <t>Chaîne FPS - Récupère les informations concernant les paiements par chèque et le référentiel des villes</t>
  </si>
  <si>
    <t>S_DGFIP</t>
  </si>
  <si>
    <t>Chaîne FPS - Transmet à la DGFiP l'état mensuel de reversement national des FPS, les titres exécutoires et les titres d'annulation émis par l'ANTAI, des données de transactions tardives relatives au FPS, les nouveaux bénéficiaires suite à une réorganisation des collectivités</t>
  </si>
  <si>
    <t>micro-service</t>
  </si>
  <si>
    <t>S_DOMAINE</t>
  </si>
  <si>
    <t>Chaîne FPS - Gère l'interrogation de la base domaine pour identifier le type de véhicule (armée, administration)</t>
  </si>
  <si>
    <t>S_MAIL</t>
  </si>
  <si>
    <t>Chaîne FPS - Gère l'envoi pour impression des documents au SIE + les évènements liés à l'impression (date remise en poste, pnd, pdf) et envoi de mails</t>
  </si>
  <si>
    <t>S_FACTU</t>
  </si>
  <si>
    <t>Chaîne FPS - Génère le reporting mensuel pour la facturation des courriers aux collectivités</t>
  </si>
  <si>
    <t>S_ICAM</t>
  </si>
  <si>
    <t>Chaîne FPS - Permet d'alimenter l'infocentre ICAM</t>
  </si>
  <si>
    <t>S_INFOCTRE</t>
  </si>
  <si>
    <t>Chaîne FPS - Gère le reporting pour l'infocentre FPS</t>
  </si>
  <si>
    <t>S_SELFCARE</t>
  </si>
  <si>
    <t>Chaîne FPS - Permet l'inscription des collectivités via le SWA partenaires et l'administration par la collectivité dans VA-Pilote</t>
  </si>
  <si>
    <t>S_SIVSTVV</t>
  </si>
  <si>
    <t>Chaîne FPS - Gère l'interrogation SIV et SatVV (Système d'Immatriculation des Véhicules et Satellite des Véhicule Volés)</t>
  </si>
  <si>
    <t>S_TLP</t>
  </si>
  <si>
    <t>Chaîne FPS - Gère les demandes de paiement et les flux financiers vers le marché télépaiement</t>
  </si>
  <si>
    <t>S_USURP</t>
  </si>
  <si>
    <t>Chaîne FPS - Permet d'alimenter la base de données de plaques usurpées, vérifier l'existence d'une plaque dans cette base et de purge cette base des plaques présentes depuis plus d'un mois</t>
  </si>
  <si>
    <t>S_CHARADE</t>
  </si>
  <si>
    <t>Chaîne FPS - Gère l'interrogation SNA suite PND en faisant appelle au service déménagé du SIE</t>
  </si>
  <si>
    <t>S_PURGEFPS</t>
  </si>
  <si>
    <t>Chaîne FPS - Archive certains FPS en les supprimant de la base de données</t>
  </si>
  <si>
    <t>CONFLUENCE</t>
  </si>
  <si>
    <t>Nouvelle gestion documentaire de l'ANTAI (Confluence)</t>
  </si>
  <si>
    <t>ITSM</t>
  </si>
  <si>
    <t>Outil ITSM transverse</t>
  </si>
  <si>
    <t>ARCHI</t>
  </si>
  <si>
    <t>Outil de modélisation</t>
  </si>
  <si>
    <t>MINOS</t>
  </si>
  <si>
    <t>Permet la gestion des jugements sur les dossiers transmis par PHENIX (à destination des magistrats et greffiers)</t>
  </si>
  <si>
    <t>PHENIX</t>
  </si>
  <si>
    <t>Anciennement appelée WinOMP ou WebOMP - Permet le traitement des contraventions des quatre premières classes et le suivi des contestations par les Officiers du Ministère Public (OMP)</t>
  </si>
  <si>
    <t>AGC</t>
  </si>
  <si>
    <t>MINOS_INF</t>
  </si>
  <si>
    <t>IHM Infocentre Minos</t>
  </si>
  <si>
    <t>PHENIX_INF</t>
  </si>
  <si>
    <t>IHM Infocentre Phenix</t>
  </si>
  <si>
    <t>T_GTW</t>
  </si>
  <si>
    <t>Technique. IHM de l'API Gateway. Historiquement du périmètre délictuel.</t>
  </si>
  <si>
    <t>T_WKFL</t>
  </si>
  <si>
    <t>Technique. Moteur de règles et BPM Camunda. Périmètre délictuel.</t>
  </si>
  <si>
    <t>VISA</t>
  </si>
  <si>
    <t>IHM Visualisation de l'Information pour la Statistique et l'Activité du Parquet et CACIR</t>
  </si>
  <si>
    <t>T_REGISTRY</t>
  </si>
  <si>
    <t>S_AFM</t>
  </si>
  <si>
    <t>Chaîne délictuelle - Permet la génération des titres exécutoires et la génération INCA</t>
  </si>
  <si>
    <t>S_CONTEST</t>
  </si>
  <si>
    <t>S_EDITIQUE</t>
  </si>
  <si>
    <t>Chaîne délictuelle - Gère l'envoi pour impression des documents + les évènements liés à l'impression (date remise en poste, pnd, pdf) + communique avec le SIE pour utilisation du service déménagé</t>
  </si>
  <si>
    <t>S_MIF</t>
  </si>
  <si>
    <t>S_NATINF</t>
  </si>
  <si>
    <t>S_PAIEMENT</t>
  </si>
  <si>
    <t>Chaîne délictuelle - Gère les délais de paiement, les paiements etc. en lien avec le télépaiement et le CEA</t>
  </si>
  <si>
    <t>S_RECH</t>
  </si>
  <si>
    <t>Chaîne délictuelle - Permet la recherche transverse en lien avec les micro-services contestation, paiement, MIF et Saisine</t>
  </si>
  <si>
    <t>S_SAISINE</t>
  </si>
  <si>
    <t>Chaîne délictuelle - Permet la consultation et la mise à jour des infos de saisine</t>
  </si>
  <si>
    <t>T_STATS</t>
  </si>
  <si>
    <t>Chaîne délictuelle - Collecte les données sur tous les micro-services pour reporting</t>
  </si>
  <si>
    <t>S_STOCKAGE</t>
  </si>
  <si>
    <t>Chaîne délictuelle - Gère le stockage et la mise à disposition de l'ensemble des documents du dossier d'infraction</t>
  </si>
  <si>
    <t>AET</t>
  </si>
  <si>
    <t>Autorité d'Enregistrement Technique (AET). Concentrateur des demandes sur les certificats provenant de AGC, PVA, VAP, de scripts manuels, etc. avant envoi à l'ANTS.</t>
  </si>
  <si>
    <t>LOM_COLL</t>
  </si>
  <si>
    <t>LOM_FICH</t>
  </si>
  <si>
    <t>SGF</t>
  </si>
  <si>
    <t>LOM_BROKER</t>
  </si>
  <si>
    <t>SWA_PART</t>
  </si>
  <si>
    <t>L’IHM Services Verbalisateurs (parfois appelée IHM partenaires, ou SWA Partenaires) est la section du Site Web de l’ANTAI (SWA) dédiée aux collectivités pratiquant la verbalisation électronique (Pve) ou le FPS ainsi qu'au conventionnement des sociétés (freeflow, fourrières). Application Angular.</t>
  </si>
  <si>
    <t>PRU</t>
  </si>
  <si>
    <t>Site de contestation/consultation de dossier usagers.antai.gouv.fr : accessible depuis le site antai.gouv.fr</t>
  </si>
  <si>
    <t>SWA</t>
  </si>
  <si>
    <t>Site institutionnel de l'ANTAI antai.gouv.fr (version statique générée en Back-Office par Drupal)</t>
  </si>
  <si>
    <t>SWA_EDITO</t>
  </si>
  <si>
    <t>Site amendes.gouv.fr : paiement des ACO. Application Angular</t>
  </si>
  <si>
    <t>Site stationnement.gouv.fr : paiement du FPS. Application Angular</t>
  </si>
  <si>
    <t>VA_PILOTE</t>
  </si>
  <si>
    <t>VTPIL_EXT</t>
  </si>
  <si>
    <t>Application de supervision des équipements Vitesse dédiée à un accès depuis l'extérieur du CNT</t>
  </si>
  <si>
    <t>VTPIL_INT</t>
  </si>
  <si>
    <t>Application de supervision des équipements Vitesse dédiée à un accès depuis le CNT</t>
  </si>
  <si>
    <t>FRPIL_EXT</t>
  </si>
  <si>
    <t>Application de supervision des équipements Feux Rouges dédiée à un accès depuis l'extérieur du CNT</t>
  </si>
  <si>
    <t>FRPIL_INT</t>
  </si>
  <si>
    <t>Application de supervision des équipements Feux Rouges dédiée à un accès depuis le CNT</t>
  </si>
  <si>
    <t>SAE</t>
  </si>
  <si>
    <t>Applications ou logiciels permettant l’archivage électronique des documents</t>
  </si>
  <si>
    <t>JIRA</t>
  </si>
  <si>
    <t>Outil de gestion des évolutions TMA en mode Agile</t>
  </si>
  <si>
    <t>S_TLPVE</t>
  </si>
  <si>
    <t>LOM_CLICHE</t>
  </si>
  <si>
    <t>LOM Gestion des clichés</t>
  </si>
  <si>
    <t>LOM_INSTRU</t>
  </si>
  <si>
    <t>LOM_WKFL</t>
  </si>
  <si>
    <t>Application de paiement par Timbre Amende (TAM)</t>
  </si>
  <si>
    <t>Serveur vocal</t>
  </si>
  <si>
    <t>SVI</t>
  </si>
  <si>
    <t>PAI</t>
  </si>
  <si>
    <t>PVA</t>
  </si>
  <si>
    <t>Service Web</t>
  </si>
  <si>
    <t>PVE_DROID</t>
  </si>
  <si>
    <t>Application Android de paiement des amendes</t>
  </si>
  <si>
    <t>ERA</t>
  </si>
  <si>
    <t>Interne BPO</t>
  </si>
  <si>
    <t>TRC</t>
  </si>
  <si>
    <t>S_FREEFLOW</t>
  </si>
  <si>
    <t>Service de paiement autoroutier automatisé</t>
  </si>
  <si>
    <t>IOBEYA</t>
  </si>
  <si>
    <t>Outil de board des relations entre PROG Agiles</t>
  </si>
  <si>
    <t>LOM_TECH</t>
  </si>
  <si>
    <t>S_GENDOC</t>
  </si>
  <si>
    <t>Service transverse Cœur/SID de génération de document PDF dans un 1er temps</t>
  </si>
  <si>
    <t>S_PRUCONFG</t>
  </si>
  <si>
    <t>S_PRUCONSL</t>
  </si>
  <si>
    <t>S_PRUCONTE</t>
  </si>
  <si>
    <t>T_PRUGTW</t>
  </si>
  <si>
    <t>Gateway en amont des microservices du PRU</t>
  </si>
  <si>
    <t>S_PRUMAD</t>
  </si>
  <si>
    <t>S_PRUPJ</t>
  </si>
  <si>
    <t>T_PRUREGIS</t>
  </si>
  <si>
    <t>SGF_DESIGN</t>
  </si>
  <si>
    <t>T_SGFGTW</t>
  </si>
  <si>
    <t>Gateway exposant les microservices pour l'application sgf-front</t>
  </si>
  <si>
    <t>T_SWAPGTW</t>
  </si>
  <si>
    <t>Gateway exposant les services pour l'application swa-part-front</t>
  </si>
  <si>
    <t>Gateway exposant les services Pnum vers les applications externes (freeflow, SI Fourrières)</t>
  </si>
  <si>
    <t>T_SWAPCONF</t>
  </si>
  <si>
    <t>T_SWAPREGI</t>
  </si>
  <si>
    <t>T_PNUMAGTW</t>
  </si>
  <si>
    <t>Gateway exposant les services pour l'application pnum-admin</t>
  </si>
  <si>
    <t>S_SWAP_UTL</t>
  </si>
  <si>
    <t>Microservice de gestion des utilisateurs, des sociétés/collectivités et de leur convention</t>
  </si>
  <si>
    <t>S_SWAP_DOC</t>
  </si>
  <si>
    <t>Microservice de gestion des documents administrable par les administrateurs de l'ANTAI et à destination des utilisateurs de SGF et SWAPART</t>
  </si>
  <si>
    <t>S_R_IDENTT</t>
  </si>
  <si>
    <t>S_PERMIS</t>
  </si>
  <si>
    <t>TORRES</t>
  </si>
  <si>
    <t>S_PUBLICAT</t>
  </si>
  <si>
    <t>Micro-service</t>
  </si>
  <si>
    <t>SYSTRAN</t>
  </si>
  <si>
    <t>Systran (outil de traduction)</t>
  </si>
  <si>
    <t>S_APRENOM</t>
  </si>
  <si>
    <t>Analyse Prénom</t>
  </si>
  <si>
    <t>S_REPSIV</t>
  </si>
  <si>
    <t>MATOMO</t>
  </si>
  <si>
    <t>Statistique sur les logs Web</t>
  </si>
  <si>
    <t>DATALAB</t>
  </si>
  <si>
    <t>S_PRUMAIL</t>
  </si>
  <si>
    <t>Ce service du portail web de l'ANTAI permet l’envoi de mails avec ou sans pièces jointes vers l’extérieur</t>
  </si>
  <si>
    <t>S_PASSFW</t>
  </si>
  <si>
    <t>Passerelle d'échanges de données entre les nouveaux services du CŒUR et les anciens services utilisant le FrameWork historique ATOS</t>
  </si>
  <si>
    <t>S_PURGESIE</t>
  </si>
  <si>
    <t>Service de purge du SIE</t>
  </si>
  <si>
    <t>S_EQUIPMT</t>
  </si>
  <si>
    <t>Refonte architecture - Service de gestion des ET (refonte X-Pilotes)</t>
  </si>
  <si>
    <t>S_DOSSIER</t>
  </si>
  <si>
    <t>Refonte Architecture - Service de gestion des dossiers via base cœur unifiée</t>
  </si>
  <si>
    <t>T_CC_CNF</t>
  </si>
  <si>
    <t>T_GTW_EXT</t>
  </si>
  <si>
    <t>T_CC_EXT</t>
  </si>
  <si>
    <t>S_FLOUTAGE</t>
  </si>
  <si>
    <t>Service mutualisé de floutage des clichés photographiques géré par la DINP</t>
  </si>
  <si>
    <t>S_COLL_COR</t>
  </si>
  <si>
    <t>Chaîne FPS - La brique Cœur/Core orchestre les traitements effectués par les workers : Responsable du moteur de workflow pour le traitement d’un FPS, c’est une API développée en spécifique, basée sur MongoDB, qui gère plusieurs type d’éléments: liste de tâches, liste de batchs, liste des collectivités inscrites, liste des gestionnaires de flotte, liste des FPS, ainsi que des éléments techniques (objets de configuration, compteur, etc.)</t>
  </si>
  <si>
    <t>S_COLL_FRT</t>
  </si>
  <si>
    <t>Chaîne FPS - collecte des messages mFPS, synchronise les états et statuts des dossiers. Elle gère aussi le dépôt des certificats.</t>
  </si>
  <si>
    <t>BACK_FPS</t>
  </si>
  <si>
    <t>Chaîne FPS - suivi et la gestion des traitement dans le SI FPS</t>
  </si>
  <si>
    <t>STATUS_FPS</t>
  </si>
  <si>
    <t>Chaîne FPS - Permet de monitorer d'un point de vue extérieur le bon fonctionnement du service (de l'API collectivités)</t>
  </si>
  <si>
    <t>CHLIST_FPS</t>
  </si>
  <si>
    <t>Chaîne FPS - Permettre aux éditeurs d’obtenir un relevé permettant d’attester de leur capacité à s’interfacer avec le SI FPS via une IHM dédiée (validation du bon fonctionnement de quelques tests)</t>
  </si>
  <si>
    <t>Description du Ssous système applicatif</t>
  </si>
  <si>
    <t>Nom de référence</t>
  </si>
  <si>
    <t>Gestion des évènements de remise en poste (enregistrement données techniques et contrôles plis/empreintes). Assure, via un stockage en base, la persistance des événements intervenus sur les messages
Effectue la séparation des événements remontants (ERA et PRU) en fonction des lots de messages et des SI émetteurs.</t>
  </si>
  <si>
    <t>903-14</t>
  </si>
  <si>
    <t>Service - OR</t>
  </si>
  <si>
    <t>Service - ARGENT</t>
  </si>
  <si>
    <t>Service - BRONZE</t>
  </si>
  <si>
    <t>Infrastructure</t>
  </si>
  <si>
    <t>Paiement</t>
  </si>
  <si>
    <t>S_TRCLINK</t>
  </si>
  <si>
    <t>ENQUETE</t>
  </si>
  <si>
    <t>PROXY-SQUID</t>
  </si>
  <si>
    <t>T_REGT_EXT</t>
  </si>
  <si>
    <t>S_IDV</t>
  </si>
  <si>
    <t>S_ASSUR</t>
  </si>
  <si>
    <t>S_TLC_CA</t>
  </si>
  <si>
    <t>S_COL_CA</t>
  </si>
  <si>
    <t>S_FICH_EXT</t>
  </si>
  <si>
    <t>SIRAD</t>
  </si>
  <si>
    <t>T_AUTH_LDP</t>
  </si>
  <si>
    <t>S_ELISA</t>
  </si>
  <si>
    <t>API_AMENDES</t>
  </si>
  <si>
    <t>API_FPS</t>
  </si>
  <si>
    <t>API_PVE</t>
  </si>
  <si>
    <t>API_TX_TIMBRES</t>
  </si>
  <si>
    <t>TRT_TELEPAIEMENT</t>
  </si>
  <si>
    <t>TERMINAUX_PAIEMENT</t>
  </si>
  <si>
    <t>SOLU_TELEPAIEMENT</t>
  </si>
  <si>
    <t>CYBERWATCH</t>
  </si>
  <si>
    <t>IHM permettant la consultation, extraction, traduction, recyclage des plis du TRC</t>
  </si>
  <si>
    <t>Service fournissant les schémas suspicieux de fraude</t>
  </si>
  <si>
    <t>Reverse-Proxy Squid déployé en zone externe pour l'instant. Pourra être déployé sur d'autres zones si besoin.</t>
  </si>
  <si>
    <t>Service de registre technique Eureka. Périmètre externe. Pour Service Equipement pour l'instant.</t>
  </si>
  <si>
    <t>Service d'identification des véhicules. Version modernisée (IRIS) du SRV_IDV</t>
  </si>
  <si>
    <t>Service de récupérations des informations d'assurance des véhicules.</t>
  </si>
  <si>
    <t>Service Guichet télécollecte CA (aujourd'hui 3DS) réceptionnant des MIF avec vérification antivirale (ClamAV) et envoi vers le message broker</t>
  </si>
  <si>
    <t>Service de traitement des MIF CA (notamment 3DS, bientôt LOM):
        Validation des MIF (déchiffrement du MIF, vérification du format, contrôle d'intégrité via l'antivirus ClamAV,...)
        Construction du MIF Pivot
        Liaison avec le service de partage de fichier
        Communication avec le service S_MIFr via les files RabbitMQ</t>
  </si>
  <si>
    <t>Service de partage de fichiers (notamment 3DS, bientôt LOM)</t>
  </si>
  <si>
    <t>SI cible refonte des X Pilote</t>
  </si>
  <si>
    <t>Module d'authentification pour les applications clientes via OAuth2 et le OpenLDAP ANTAI</t>
  </si>
  <si>
    <t>EUCARIS : Eucaris Local Interface Software Adapter</t>
  </si>
  <si>
    <t>Service backend en charge de 
•	la réception des alimentations/clôtures des AFD en provenance du CNT
•	l’exposition des paiements d’AFD vers le CNT</t>
  </si>
  <si>
    <t>Service backend en charge de 
•	la réception des alimentations/clôtures des FPS en provenance du CNT
•	l’exposition des paiements de FPS vers le CNT</t>
  </si>
  <si>
    <t>Service de paiement immédiat des Pve (quittance, ticket CB, QR mCommerce, ..)</t>
  </si>
  <si>
    <t>Service utilisé par le SI Timbres pour :
•	transmettre les transactions à inclure dans les prélèvements PVA envoyés à PSAR
•	récupérer le relevé de compte « Timbre » d’un PVA</t>
  </si>
  <si>
    <t>Ensemble des traitements  backOffice du marché Paiement incluant la nouvelle chaine de prélèvements des PVA Amendes &amp; Timbres</t>
  </si>
  <si>
    <t>Solution Nepting de paiement pour le paiement immédiat comprenant le SDK intégré dans l'application Pve.</t>
  </si>
  <si>
    <t>Solution Worldline de paiement sécurisé</t>
  </si>
  <si>
    <t>Outil de gestion des CVE infra</t>
  </si>
  <si>
    <t>905-25</t>
  </si>
  <si>
    <t>Composants techniques</t>
  </si>
  <si>
    <t>Intégré à AIR. Applications ou logiciels permettant le traitement d'image automatique.
Inclus le microservice SIVNorm (qui normalise marque/modèle) et le microservice S_MATCHVEC (issu du projet IA Flash : identifier une marque/modèle à partir d'une photo avec l'IA)</t>
  </si>
  <si>
    <t>IHM de détourage des clichés photographiques (utilisé par le CACIR sur le périmètre des ETT FXR)</t>
  </si>
  <si>
    <t>Gestion des messages (annule un message, supprime un pdf, supprime des fichers d'évènement, orchestre message vers ERA, annule un flux vers ERA). Assure, via un stockage en base, la persistance de l’ensemble des données du message</t>
  </si>
  <si>
    <t>Microservice de génération de base cartographique pour PVE (adresse.data.gouv.fr)</t>
  </si>
  <si>
    <t>eCodex : inclus 3 briques : une brique modifiable CNR-ECX (EcodexConnector: à modifier pour construire l’archive de transmission ecodex - c'est le client national recevant les demandes d'envoi depuis le SRV-AFM) et deux composants dont la config est adaptée GEN-CNR-ECX (Domibus Connector : pour chiffrer et signer les archives échangées à partir des certificats - c'est le client générique permettant d'échanger les fichiers vers la gateway) et GWY-ECX (Domibus Gateway : orienter les échanges vers les partenaires selon certaines règles paramétrées - gateway permettant d'échanger les fichiers entre les autres gateway des pays partenaires)</t>
  </si>
  <si>
    <t>Composant EUCARIS : Editeur EUCOP géré à 100% avec la TME</t>
  </si>
  <si>
    <t>Service de géolocalisation des MIFs reçus depuis les ET Mobiles (IGN) et récupération des codes postaux (La Poste) - refondu au T1 2026 : passage d'une architecture asynchrone  (ie : alimentation de la base de données via des fichiers provenant de l'IGN et une communication avec la collecte via une file JMS) vers une architecture synchrone (appel directement à l'API IGN).</t>
  </si>
  <si>
    <t>Telecollecte FXR parifex : Le module de commande tnr-TEL-FXR-ETU-PARIFEX envoie des infos de paramétrage à l'ET (Service par constructeur). Sens sortant. Jbatch - Parifex</t>
  </si>
  <si>
    <t>Telecollecte FXR aximum (Le module de commande tnr-TEL-FXR-AXIMUM envoie les infos de paramérage à l'ET et récupère les MIF de cet ET (Service par constructeur). Sens entrant et sortant. Jbatch - Aximum</t>
  </si>
  <si>
    <t>Telecollecte ETT sagem : Le module de commande tnr-TEL-FXR-ETT-SAGEM envoie des infos de paramétrage à l'ET (Service par constructeur). Sens sortant. Jbatch. Pour ETT mais ETU aussi - Sagem</t>
  </si>
  <si>
    <t>Telecollecte FXR fareco (Le module de commande tnr-TEL-FXR-FARECO envoie les infos de paramérage à l'ET et récupère les MIF de cet ET (Service par constructeur). Sens entrant et sortant. Jbatch - Fareco</t>
  </si>
  <si>
    <t>Telecollecte FXR sagem (Le module de commande tnr-TEL-FXR-SAGEM envoie les infos de paramérage à l'ET et récupère les MIF de cet ET (Service par constructeur). Sens entrant et sortant. Jbatch -Sagem</t>
  </si>
  <si>
    <t>Telecollecte ETT Sagem: l’équipement envoie les MIF vers la télécollecte SSL-tnr-Upload-FXR-ETT-SAGEM du CNT (Service par constructeur). Sens entrant. Tomcat - Sagem</t>
  </si>
  <si>
    <t>Service d'échange entre le cœur et le CAD (Contrôle Automatisé Décentralisé, ex-SI LOM)</t>
  </si>
  <si>
    <t>Telecollecte FXR Parifex :  l’équipement envoie les MIF vers la télécollecte SSL-tnr-Upload-FXR-ETU-PARIFEX du CNT (Service par constructeur). Sens entrant. Tomcat - Parifex</t>
  </si>
  <si>
    <t>IHM Application de Gestion des Contraventions PVE, inclus SSL-AGC-VPN</t>
  </si>
  <si>
    <t>Service de messagerie instantanée pour communiquer entre CONV_ADMIN et SWA PART uniquement</t>
  </si>
  <si>
    <t>Service de registre technique Eureka. Périmètre délictuel.</t>
  </si>
  <si>
    <t>Service de gestion des parcs conventionnés - SGF</t>
  </si>
  <si>
    <t>Chaîne délictuelle - Récupère les contestation AFD arrivées par voie électronique (le PRU) et par voie postale (le TRC)</t>
  </si>
  <si>
    <t>Chaîne délictuelle - Gère les DIF, MIF, Gestion Cassiope et génération de PV. En intéraction avec le système de Transmission des Procédures Pénales, CASSIOPE et le cœur historique</t>
  </si>
  <si>
    <t>Chaîne délictuelle - Gère les données NATINF et les référentiels (permis, pays, evènements/motifs, TGI/juridication/trésorerie/unités GN/PN….), gestion des séquences pour numérotation AFD par exemple</t>
  </si>
  <si>
    <t>CAD (ex-LOM) Télécollecte ET sa Gateway</t>
  </si>
  <si>
    <t>CAD (ex-LOM) Partage fichiers</t>
  </si>
  <si>
    <t>L’espace Gestionnaire de Flotte offre un site grand public permettant de réaliser des désignations simultanées des conducteurs ayant commis une infraction traitée par l’ANTAI avec un véhicule de leur flotte. Application Angular. - SGF</t>
  </si>
  <si>
    <t>L’espace Gestionnaire de Flotte offre une console d'administration qui permet d'assurer l'administration et le suivi des comptes utilisateurs - SGF</t>
  </si>
  <si>
    <t>CAD (ex-LOM) Rabbit MQ</t>
  </si>
  <si>
    <t>CMS permettant la contribution sur le site institutionnel de l'ANTAI et générant le site statique (Drupal)</t>
  </si>
  <si>
    <t>Telecollecte Pve. Sens entrant. Tomcat. Aussi appelé Upload_VAO. SRV-Upload-VAO pour AGC-VAP, SSL-Upload-VAO pour PN/GN, SSL-Upload-VPN pour PM/TP/EP.</t>
  </si>
  <si>
    <t>CAD (ex-LOM) IHM Gestion des constatations CAD et Gestion des instructions admin +  Gateway</t>
  </si>
  <si>
    <t>CAD (ex-LOM) CAMUNDA Moteur de Workflow</t>
  </si>
  <si>
    <t>IHM DEBORAH de gestion des courriers de l'Administrateur du CNT. Autre nom : ADMINCNT</t>
  </si>
  <si>
    <t>Service Vocal Interactif de paiement des amendes : Middle Serveur Vocal Interactif incluant le lien entre les demandes de paiement en provenance du SVI et les transactions traitées par Pay By Voice</t>
  </si>
  <si>
    <t>Paiement des Amendes par Intranet, application utilisée 
•	par les trésoreries permettant à l’usager de payer en espèce ou chèque ou CB ou TPE
•	par la DGFiP pour avoir les restitutions comptables et des statistiques</t>
  </si>
  <si>
    <t>Regroupe des fonctionnalités métiers liées aux PVA
Mais aussi utilisé par le SI Timbres (ANTS) pour authentifier les PVA voulant encaisser des timbres fiscaux dématérialisés</t>
  </si>
  <si>
    <t>API paiement multicanal utilisée pour TAI/TFI et PAI/TAM (partie justificatif &amp; paiement CB SIPS)</t>
  </si>
  <si>
    <t>Ce SSA porte l'ensemble des composants techniques transverses au SI LOM (Gateway Interne CAD ex-LOM, Registry Eureka)</t>
  </si>
  <si>
    <t>centralisation de la configuration des microservices du pru</t>
  </si>
  <si>
    <t>microservice de consultation des ACO</t>
  </si>
  <si>
    <t>microservice de contestation/désignation</t>
  </si>
  <si>
    <t>microservice de mise à disposition des eACO /eLT</t>
  </si>
  <si>
    <t>microservice de gestion des pièces justificatives des contestations/désignations</t>
  </si>
  <si>
    <t>annuaire des microservices du PRU</t>
  </si>
  <si>
    <t>microservice de désignation pour les gestionnaires de flottes</t>
  </si>
  <si>
    <t>centralisation de la configuration des microservices sgf/swapart</t>
  </si>
  <si>
    <t>annuaire des microservices sgf/swapart</t>
  </si>
  <si>
    <t>Recherche des identités des contrevenants</t>
  </si>
  <si>
    <t>Service de gestion des permis de conduire</t>
  </si>
  <si>
    <t>Application interne au Cacir</t>
  </si>
  <si>
    <t>service publication SIE</t>
  </si>
  <si>
    <t>Service qui permet d'interroger (en externe) le SIV repliqué. Utilisé notamment par AIR, mais aussi SI CAD, TIM</t>
  </si>
  <si>
    <t>Refonte Architecture - Tableau de bord (ControlCenter) de la registry (détaché de la registry cause java17)</t>
  </si>
  <si>
    <t>Gateway zone Externe</t>
  </si>
  <si>
    <t>Refonte Architecture - Registry et Tableau de bord (ControlCenter) de la registry (détaché de la registry cause java17). Pour Service Equipement pour l'instant</t>
  </si>
  <si>
    <t>TIA</t>
  </si>
  <si>
    <t>S_GEO</t>
  </si>
  <si>
    <t>TRANSFERTCAD</t>
  </si>
  <si>
    <t>CONV_MSG</t>
  </si>
  <si>
    <t>CONV_PARC</t>
  </si>
  <si>
    <t>CONV_ADMIN</t>
  </si>
  <si>
    <t>TAI</t>
  </si>
  <si>
    <t>TFI</t>
  </si>
  <si>
    <t>TAM</t>
  </si>
  <si>
    <t>DEBORAH</t>
  </si>
  <si>
    <t>API_PMT_MULTICANAL</t>
  </si>
  <si>
    <t>CONV_GTWX</t>
  </si>
  <si>
    <t>Exigences de résultat liées à la prestation "Maintenance des matériels"</t>
  </si>
  <si>
    <t>Exigences de résultat liées à la prestation "Fourniture et gestion des lignes télécom"</t>
  </si>
  <si>
    <t>MAT/Maintenance des matériels</t>
  </si>
  <si>
    <t>Via les contrats pris par l'ANTAI auprès des constructeurs, le titulaire assure la maintenance de l’ensemble des équipements informatiques nécessaires à l’utilisation et à la production des services numériques relatifs aux chaînes de traitement des infractions et des redevances.</t>
  </si>
  <si>
    <t>MAT/Fourniture et gestion des lignes télécom</t>
  </si>
  <si>
    <t>Le titulaire doit mettre à jour en continu l’inventaire des matériels informatiques y compris les matériels présents au stock.</t>
  </si>
  <si>
    <t>Le titulaire doit mettre à jour en continu l’inventaire des lignes télécom.</t>
  </si>
  <si>
    <t>Inventaire et carcatéristiques des lignes télécom.</t>
  </si>
  <si>
    <t>Mis à jour à chaque évolution de l’infrastructure.</t>
  </si>
  <si>
    <t>Le titulaire présente un rapport de validation du bon fonctionnement des flux transitant par les lignes reprises du titulaire sortant.</t>
  </si>
  <si>
    <t>TRS-012</t>
  </si>
  <si>
    <t>Sur demande de l'ANTAI, le titulaire du présent marché assure le transfert des lignes télécom mises à disposition de l'ANTAI à l'Agence ou à un ou plusieurs tiers désigné(s) par l'Agence.</t>
  </si>
  <si>
    <t>• Stratégie de reprise présentant à minima, les moyens mis en place, les moyens demandés à l'ANTAI et au sortant, les tâches à effectuer ainsi que le planning associé.</t>
  </si>
  <si>
    <t>Le titulaire présente sa stratégie de reprise.</t>
  </si>
  <si>
    <t>Le titulaire s’adapte aux surfaces et équipements du CNT – bureaux, plateaux techniques, salle machine, etc. – mis à sa disposition par l’ANTAI dans les différentes phases de la reprise. Si le titulaire a besoin de moyens supplémentaires, il doit les fournir lui-même ou localiser ses personnels dans ses propres locaux (bureaux, lignes télécom…).</t>
  </si>
  <si>
    <t>Première version 2 mois avant la bascule de responsabilité et version définitive 15 jours ouvrés avant la fin de la phase sous contrôle.</t>
  </si>
  <si>
    <t>Le titulaire prend connaissance des projets en cours (prévus d'être terminés avant la bascule de responsabilité ou pas) avant la phase d'observation et présente son plan de prise en charge pendant la phase sous contrôle dès la phase en observation.</t>
  </si>
  <si>
    <t>• Plan de prise en charge des projets</t>
  </si>
  <si>
    <t>Avant la fin de la phase en observation.</t>
  </si>
  <si>
    <t>Exigences de résultat liées à la prestation "Mise en oeuvre des licences et contrats de maintenance souscrits par l'ANTAI"</t>
  </si>
  <si>
    <t>Le titulaire du présent marché s'accorde avec le titulaire entrant et sous le pilotage de l'Antai, sur la localisation (en présenciel au CNT, site du titulaire sortant, site du titulaire entrant, en mode distanciel ou mixte) pour les activités de transfert, étape par étape.</t>
  </si>
  <si>
    <t>Rapport d'actes effectués relatifs à la continuité d'activité</t>
  </si>
  <si>
    <t>Hebdomadaire avec une revue trimestrielle</t>
  </si>
  <si>
    <t>• Inventaire complet et vérifié des postes de travail, périphériques, matériels, lignes télécom et contrats de licence et de maintenance</t>
  </si>
  <si>
    <t>La répartition des profils nécessaires à la réalisation des unités d'oeuvre "PRO" pourra être ajustée par le titulaire à tout moment en cours de l'exécution du présent marché, sous réserve d'accord de l'ANTAI, pour s'adapter à l'évolution du contexte ou résoudre des difficultés rencontrées.</t>
  </si>
  <si>
    <r>
      <rPr>
        <b/>
        <sz val="11"/>
        <color theme="1"/>
        <rFont val="Marianne"/>
        <family val="3"/>
      </rPr>
      <t>PIL-PENA-5</t>
    </r>
    <r>
      <rPr>
        <sz val="11"/>
        <color theme="1"/>
        <rFont val="Marianne"/>
        <family val="3"/>
      </rPr>
      <t xml:space="preserve"> : 
Retard associé au remplacement ou à la mise à disposition des expertises techniques nécessaires à la réalisation de certaines prestations du présent marché.</t>
    </r>
  </si>
  <si>
    <t>Le titulaire prépare et anime les comités de suivi relatifs à l’exécution du présent marché listés dans la prestation PIL. Le titulaire fait valider à l'ANTAI la trame du diaporama de suivi avant la première instance.
La préparation du titulaire doit permettre à l'animateur de présenter l'intégralité des aspects des sujets traités.</t>
  </si>
  <si>
    <t>PIL-054</t>
  </si>
  <si>
    <t>Reporting BI statique</t>
  </si>
  <si>
    <t>Service d'extraction de données pour ICARE</t>
  </si>
  <si>
    <t>Permet d'alimenter SRV_RQS pour ADOC/ACNT</t>
  </si>
  <si>
    <t>ETL (Oracle Data Integrator) permet d'alimenter ICARE</t>
  </si>
  <si>
    <t>Service d'export et traitement des données pour l'infocentre ICARE</t>
  </si>
  <si>
    <t>ICARE</t>
  </si>
  <si>
    <t>ICA_EXTRAC</t>
  </si>
  <si>
    <t>REQ_TALEND</t>
  </si>
  <si>
    <t>SCEN_ODI</t>
  </si>
  <si>
    <t>SRV_ICARE</t>
  </si>
  <si>
    <t>Le titulaire s’assure que tous les éléments standards d’une mise en production ont été fournis :
•	Organisation du support ;
•	Documentation de la nouvelle version;
•	Rapport de la mise en production à blanc réalisée, le cas échéant ;
•	Formalisation d’un plan de retour arrière ;
•	Fourniture du dossier d’exploitation et autres documents identifiés en phase projet, lors de la mise en production de projets.
•	Respect des normes et standards techniques et applicatifs ;
•	Disponibilité des licences;
•	Communication ANTAI et utilisateurs avant, pendant et après le déploirement;
Ces éléments doivent être accessibles de l'ANTAI et des prestataires si l'ANTAI le souhaite</t>
  </si>
  <si>
    <t>Le titulaire doit décliner le PCA de l'ANTAI sur le périmètre du présent marché. Il doit mettre en place  une organisation et des processus adaptés qui seront mis en œuvre, en cas de crise, pour assurer l’activité minimale prévue dans le PCA du CNT. 
À titre préventif, l’ensemble des activités réalisées par le titulaire doivent être compatibles avec le déclenchement potentiel du PCA du CNT et notamment son volet PCI ;</t>
  </si>
  <si>
    <t>Le titulaire doit référencer l'ensemble des actes qu'il effectue au quotidien (restauration de base/de VM/de fichier, bascule de site de composants type réseau ou VM…) permettant de valider le bon fonctionnement des mécanismes sur lesquels s'appuye la continuité d'activité.</t>
  </si>
  <si>
    <t>Dans un délai maximum de 15 jours ouvrés apès la réunion de lancement.</t>
  </si>
  <si>
    <r>
      <rPr>
        <b/>
        <sz val="11"/>
        <color theme="1"/>
        <rFont val="Marianne"/>
        <family val="3"/>
      </rPr>
      <t xml:space="preserve">REP-PENA-1 :
</t>
    </r>
    <r>
      <rPr>
        <sz val="11"/>
        <color theme="1"/>
        <rFont val="Marianne"/>
        <family val="3"/>
      </rPr>
      <t>Défaut de mise à disposition des profils clés  pour la phase de reprise</t>
    </r>
    <r>
      <rPr>
        <b/>
        <sz val="11"/>
        <color theme="1"/>
        <rFont val="Marianne"/>
        <family val="3"/>
      </rPr>
      <t xml:space="preserve">
REP-PENA-2</t>
    </r>
    <r>
      <rPr>
        <sz val="11"/>
        <color theme="1"/>
        <rFont val="Marianne"/>
        <family val="3"/>
      </rPr>
      <t xml:space="preserve"> :
Retard dans la production des livrables de reprise</t>
    </r>
  </si>
  <si>
    <t>• Cartographie des équipements installés au sein des espaces techniques de l'ANTAI</t>
  </si>
  <si>
    <t>Le titulaire met en œuvre les dispositions lui permettant de recueillir, d’analyser et de présenter tous les semestres et en comité de pilotage les résultats d’une enquête de satisfaction, afin de mesurer l’appréciation, par les utilisateurs des services délivrés. Le modèle d’enquête de satisfaction doit être présenté et validé par l’ANTAI avant toute diffusion.</t>
  </si>
  <si>
    <t>Le titulaire met en œuvre les dispositions lui permettant de recueillir, d’analyser et de présenter en comité de pilotage les résultats d’une enquête de satisfaction, afin de mesurer l’appréciation, par l’ANTAI, des services délivrés.</t>
  </si>
  <si>
    <t>Tous les semestres.</t>
  </si>
  <si>
    <t>Le titulaire présente à l’ANTAI la combinaison des compétences techniques, fonctionnelles et comportementales permettant selon lui de répondre aux besoins des prestations de son marché, et maintiendra cette matrice tout au long du marché.
Concernant les profils en charge de la réalisation des unités d'oeuvre "PRO" et "INNO", le titulaire devra garantir que chaque intervenant dispose des qualifications et de l'expérience minimum requises pour le profil occupé.</t>
  </si>
  <si>
    <t>En comité de pilotage.</t>
  </si>
  <si>
    <t>Le titulaire doit mettre en œuvre une démarche de gestion de la performance environnementale pour ses collaborateurs clés agisant sur cet aspect.</t>
  </si>
  <si>
    <t>Le titulaire assure l'astreinte d'un point de contact pour la gestion des incidents, crises et autres sollicitations de l'ANTAI ou des référents sécurité du ministère de l'Intérieur. Par exemple, pour permettre de prévenir le titulaire d’un incident concernant le site CNT et impactant potentiellement les services et les équipements du titulaire du présent marché.</t>
  </si>
  <si>
    <r>
      <rPr>
        <b/>
        <sz val="11"/>
        <color theme="1"/>
        <rFont val="Marianne"/>
        <family val="3"/>
      </rPr>
      <t>ENV-PENA-1</t>
    </r>
    <r>
      <rPr>
        <sz val="11"/>
        <color theme="1"/>
        <rFont val="Marianne"/>
        <family val="3"/>
      </rPr>
      <t xml:space="preserve"> : 
Non conformité du taux de collaborateurs certifiés à l'écoconception de services numériques.
</t>
    </r>
    <r>
      <rPr>
        <b/>
        <sz val="11"/>
        <color theme="1"/>
        <rFont val="Marianne"/>
        <family val="3"/>
      </rPr>
      <t xml:space="preserve">PIL-PENA-1 : </t>
    </r>
    <r>
      <rPr>
        <sz val="11"/>
        <color theme="1"/>
        <rFont val="Marianne"/>
        <family val="3"/>
      </rPr>
      <t xml:space="preserve">
Retard dans la production des livrables</t>
    </r>
  </si>
  <si>
    <t>Livraison du support 1 jour avant la réunion
Compte-rendu 1 jour après la réunion</t>
  </si>
  <si>
    <t>Le titulaire doit assurer toutes les opérations de gestion des comptes associés aux services numériques (matériels et logiciels) gérés au titre du présent marché y compris sur les outils du cadre technique de l'ANTAI (Cf. §Annexe 4 du présent CCTP).</t>
  </si>
  <si>
    <t>Toutes les activités doivent être traitées en conformité avec le PCA de l'ANTAI.</t>
  </si>
  <si>
    <t>Le titulaire installe physiquement les postes et périphériques et câblage associés sur les sites du CNT;</t>
  </si>
  <si>
    <t>Master OS (poste de travail)</t>
  </si>
  <si>
    <t>Le titulaire gère un stock de postes de travail et de pièces disponibles fournis par l'ANTAI pour échange standard du matériel défectueux et alerte l'ANTAI si le seuil de matériel en stock est trop bas afin d'assurer une disponibilité constante.</t>
  </si>
  <si>
    <t>Sur demande de l'ANTAI et via les contrats pris par l'ANTAI auprès des constructeurs, le titulaire réalise cette activité sur le site du CNT localisé à Rennes (site principal et site secondaire) ainsi que sur les sites du ministère de la Justice hébergeant l’application MINOS et son infocentre (sites de Nantes et Osny).</t>
  </si>
  <si>
    <t>Le titulaire réalise des rondes quotidiennes pour vérifier le bon fonctionnement des équipements physiques des sites principal et secondaire du CNT.
Lors de ces rondes le titulaire devra apporter un soin particulier
- aux défaillances que les outils de supervision n'auraient pas détecté
- des piégeages potentiels</t>
  </si>
  <si>
    <t>Exigences de résultat liées à la prestation "Administration et exploitation des principaux outils d'exploitation transverses"</t>
  </si>
  <si>
    <t>Le titulaire doit assurer une supervision active et continue de l’ensemble des systèmes d’information hébergés et exploités dans le cadre du présent marché afin de répondre efficacement aux objectifs de performance, de disponibilité, d’intégrité et de sécurité des chaînes de traitement de l’ANTAI. Cette supervision peut aussi bien être
- technique sur des éléments réseau (disponibilité, performance, débit) que matériel (disponibilité des serveurs, sauvegardes, systèmes d’exploitation, espace disque, CPU, mémoire…)
- applicatif (process, log...)
- métier (flux, stocks, performances)
- sécurité (détection d'intrusion, virus, remontée de sonde IDS...)</t>
  </si>
  <si>
    <t>Quotidien</t>
  </si>
  <si>
    <t>Le titulaire effectue l'exploitation courante des SSA : mise à jour simple des SSA autant que nécessaire (modification de paramétrage, remplacement de fichier, gestion des droits dont utilisateurs finaux, renouvellement de certificat applicatif, etc.), maintien documentaire de l’application (documents d’exploitation, dossiers d’architecture techniques, schémas d’exploitation courante…) ;</t>
  </si>
  <si>
    <t>Le titulaire effectue l'exploitation courante des systèmes permettant la mise à jour des OS comme Aptly, Redhat Satelite ou WSUS :
mise à jour simple des versions du système autant que nécessaire, modification de paramétrage, suivi régulier de la stratégie de patch management, sauvegarde/restauration, analyses de performances légères, gestion des réplications des miroirs, supervision courante dont les journaux, renouvellement de certificat, etc., maintien documentaire du composant (documents d’exploitation, dossiers d’architecture techniques, schémas d’exploitation courante…) ;</t>
  </si>
  <si>
    <t>Le titulaire effectue l'exploitation courante des logiciels de transfert de données (SAFT, SAS, SFTP/FTP, RabbitMQ, APISIX...)  : mise à jour simple des logiciels de transfert autant que nécessaire, modification de paramétrage, gestion des droits et des comptes, renouvellement de certificat, contrôle des flux, surveillance des volumes, maintien documentaire de l’application (documents d’exploitation, dossiers d’architecture techniques, schémas d’exploitation courante…) ;</t>
  </si>
  <si>
    <t>Le titulaire effectue l'exploitation courante des équipements (switchs, routeurs, load-balancers, multiplexeurs...) : mise à jour simple des équipements réseau autant que nécessaire, modification de paramétrage, gestion des droits et des comptes, renouvellement de certificat, contrôle des flux, surveillance des volumes, administration des outils liés (ipam, radius...), maintien documentaire de l’application (documents d’exploitation, dossiers d’architecture techniques, schémas d’exploitation courante…) ;</t>
  </si>
  <si>
    <t>MAT/Mise en œuvre des licences et contrats de maintenance souscrits par l’ANTAI</t>
  </si>
  <si>
    <t>Le titulaire assure la supervision de l’ensemble des systèmes et des flux. A ce titre, le titulaire doit se coordonner avec les marchés TMA pour identifier les éléments de supervision à intégrer.</t>
  </si>
  <si>
    <t>SUP-PENA-4</t>
  </si>
  <si>
    <t>SUP-PENA-4 : 
Manquement aux bonnes pratiques de gestion des tickets de demande</t>
  </si>
  <si>
    <t>Exigences de résultat liées à la prestation "Fourniture et gestion d'un site web statique"</t>
  </si>
  <si>
    <t>MAT/Fourniture et gestion d’un site web secours ANTAI</t>
  </si>
  <si>
    <t>Le titulaire fournit à l'ANTAI un site Web statique accessible par redirection DNS de domaine ANTAI en fonction de la commande de l'ANTAI (GTR, etc.)</t>
  </si>
  <si>
    <t>Le titulaire effectue des tests de bon fonctionnement du site d'ultime secours de l'ANTAI</t>
  </si>
  <si>
    <t>Tout au long du marché.</t>
  </si>
  <si>
    <t>Rapport de bascule des DNS ANTAI</t>
  </si>
  <si>
    <t xml:space="preserve">Site Web secours accessible par bascule des DNS ANTAI </t>
  </si>
  <si>
    <t>Annuel</t>
  </si>
  <si>
    <t>Au plus tard 15 jours avant la bascule de responsabilité</t>
  </si>
  <si>
    <t>Le titulaire effectue l'exploitation courante des systèmes de virtualisation :
mise à jour simple des versions du système (VMWare) autant que nécessaire (modification de paramétrage, gestion utilisateur, règles DRS, gestion des espaces de données, sauvegarde/restauration, analyses de performances légères, gestion des réplications, supervision courante dont les journaux, renouvellement de certificat, etc.), maintien documentaire du composant (documents d’exploitation, dossiers d’architecture techniques, schémas d’exploitation courante…) ;</t>
  </si>
  <si>
    <t>Le titulaire utilise ses propres moyens techniques et organisationnels pour opérer ses prestations. En particulier les postes de travail, lignes télécom, logiciels (client VPN, licence OS Windows…) pour accéder et opérer le SI sont à fournir par le titulaire.
Un poste de travail (dit "rebond") dédié avec des caractéristiques fournies par l'ANTAI doit équiper chaque collaborateur devant intervenir sur le SI. Pour ce poste, l'ANTAI fourni la licence Windows, le logiciel VPN et les outils de sécurité permettant l'accès au SI.</t>
  </si>
  <si>
    <r>
      <t xml:space="preserve">Dans le cadre de la production de défis innovants, le titulaire du présent marché doit </t>
    </r>
    <r>
      <rPr>
        <i/>
        <sz val="11"/>
        <rFont val="Marianne"/>
        <family val="3"/>
      </rPr>
      <t>a minima</t>
    </r>
    <r>
      <rPr>
        <sz val="11"/>
        <rFont val="Marianne"/>
        <family val="3"/>
      </rPr>
      <t xml:space="preserve"> respecter les étapes suivantes :
• Cadrage du besoin et des livrables ;
• Présentation détaillée de la méthode envisagée notamment les réunions et les entretiens qui seront menés ;
• Chiffrage fondé sur le niveau de complexité des travaux et des livrables demandés ;
• Validation par l'ANTAI et commande du défi ;
• Réalisation du défi selon la méthode validée par l'ANTAI ;
• Restitution des livrables à l'ANTAI et réalisation des ajustements nécessaires ;
• Bilan de la prestation en lien avec le pilotage contractuel du présent marché.
</t>
    </r>
  </si>
  <si>
    <t>Sur demande de l'ANTAI, le titulaire met à disposition les expertises nécessaires à la réalisation d'une défi, notamment pour ce qui concerne celles liées à l'innovation : DBA,  Master Data Manager, Architecte IA, Ingénieur IA/LLM, Machine/Deep Learning Engineer, Expert Numérique responsable, data scientist, Senior Data engineer, expert big data, expert archivage, expert conteneurisation, expert SSI …</t>
  </si>
  <si>
    <t>Sur demande de l'ANTAI, le titulaire réalise des défis permettant la mise en œuvre, par l’ANTAI, d’un appel à candidatures pour le développement d’un produit innovant (« défi innovant »).</t>
  </si>
  <si>
    <t>Le titulaire réalise les défis commandés par l'ANTAI dans les délais convenus avec l'ANTAI et selon la méthode validée préalablement par l'ANTAI.</t>
  </si>
  <si>
    <t>• Rapport de défi
• Synthèse sous forme d'un diaporama
• Réunion de restitution orale de la synthèse
• Comptes-rendus de toutes les réunions et entretiens menés dans le cadre du défi.
• Autres livrables logiciels et documentaires en fonction du type de défi et précisés dans le bon de commande (ex.: schéma de base de données, schéma d'architecture, requête SQL, maquette dynamique de parcours utilisateur...)</t>
  </si>
  <si>
    <t>La réalisation des défis doit pouvoir être effectuée potentiellement en dehors du calendrier et des contraintes associées à la réalisation des programmes de développement . A ce titre, le titulaire doit être en mesure d'allouer, le cas échéant, les ressources nécessaires à la réalisation des défis indépendamment des moyens affectés à la prise en charge des projets.</t>
  </si>
  <si>
    <t>Exigences de résultat liées à la prestation de réalisation des défis</t>
  </si>
  <si>
    <t>Dans le cas d'un transfert total des activités du marché, le titulaire réalise les opérations de transfert par domaine ou composant, sur demande de l’ANTAI, dans les 6 derniers mois de l’exécution du présent marché. Il répond aux sollicitations du ou des tiers désignés par l'ANTAI, anime les formations et les transferts de compétence, s'assure de la complétude des questionnaires d'évaluation à destination des collaborateurs et fournit tous les éléments nécessaires au suivi des opérations.</t>
  </si>
  <si>
    <t>• Validation du transfert de propriété chez l'opérateur</t>
  </si>
  <si>
    <t>MCO-SSA</t>
  </si>
  <si>
    <t>Dans le cadre du MCO-SSA, le titulaire réalise également l'administration et l'exploitation des middlewares (Apache, HAProxy, NGinx, Tomcat, Redis...) liés aux applications métier (SSA) et les applications techniques sous-jacentes (progiciels etc.) relatifs au périmètre du présent marché.</t>
  </si>
  <si>
    <t>MCO-TRSF</t>
  </si>
  <si>
    <t>MCO-LAN</t>
  </si>
  <si>
    <t>MCO-PHY, MCO-VM, MCO-SVG, MCO-VIRT, MCO-SGBD, MCO-SSA, MCO-LAN, MCO-TRSF, MCO-SPV</t>
  </si>
  <si>
    <t>MCO-PHY, MCO-VM</t>
  </si>
  <si>
    <t>MCO-VIRT</t>
  </si>
  <si>
    <t>MCO-SGBD</t>
  </si>
  <si>
    <t>MCO-SPV</t>
  </si>
  <si>
    <t>En fonction des délais demandés dans le présent CCTP</t>
  </si>
  <si>
    <t>5mn maximum entre la remontée de l'outil de supervision et la création du ticket dans l'outil ITSM</t>
  </si>
  <si>
    <t>Dès la phase de conception des projets, le titulaire valide avec les TMA et l'ANTAI l'exploitabilité des développements à travers notamment :
- les sondes de supervision (observabilité, applicative, s'approprie les points de supervision dans le workflow applicatif et dans les logs, les fiches de reprise, etc.)
- l'ordonnancement
- la documentation patrimoniale associée</t>
  </si>
  <si>
    <t>Avant la phase de recette</t>
  </si>
  <si>
    <t>•  Fiche de suivi de MEP (ticket de changement dans l'outil ITSM, page "confluence" du CAB…) à jour
• Application métier et outillage d'exploitation (supervision, ordonnancement…) déployé en production</t>
  </si>
  <si>
    <t>• Date du CAB où la MEP est présentée pour la partie administrative
• Date de la MEP pour le déploiement technique</t>
  </si>
  <si>
    <t>Le titulaire du présent marché doit fournir aux titulaires d'autres marchés ou tout autre tiers identifié par l'ANTAI, les normes, les procédures et les modèles documentaires (plan de MEP, spécification de supervision, d'ordonnancement, DAT, MEX…) pour effectuer tout changement ainsi que l’information associée. Réciproquement, à chaque changement, les titulaires des marchés de TMA sont responsables de l’accompagnement du titulaire du marché de TME dans son appropriation des impacts techniques (notamment sur les nouveaux types de log, nouvelles structures en base de données, conséquences potentielles sur les performances etc.) et fonctionnels (notamment sur les impacts métiers en cas de dysfonctionnement) du changement.</t>
  </si>
  <si>
    <t>Le titulaire maintient l'outil de statistique, d’analyse et de suivi d’audience des sites web (Matomo à date) du périmètre du présent marché.</t>
  </si>
  <si>
    <t>moins de 5  manquements maximum par mois</t>
  </si>
  <si>
    <t>Tous les 6 mois</t>
  </si>
  <si>
    <t>Tous les 6 mois ou à la demande ANTAI</t>
  </si>
  <si>
    <t>Le titulaire veille au bon fonctionnement des imprimantes, assure le remplacement régulier des consommables (cartouches d’encre, toners, feuilles de papier…) et prend en charge les demandes de consommables ou de support auprès du constructeur en utilisant le compte de support fourni par l'ANTAI.</t>
  </si>
  <si>
    <t>Le titulaire réalise toutes les tâches d'administration et d'exploitation des composants de l'infrastructure de sécurité physique ou virtuelle de l'ANTAI relatifs au périmètre du présent marché dont pare-feu, Cisco ACI, boitiers VPN, logiciels de sécurité (Cyberwatch, Forescout, Semperis, reverse-proxy...), etc. :
- contrôle du bon fonctionnement
- vérification des mécanismes de haute disponibilité
- mise à jour simple des équipements de sécurité autant que nécessaire
- modification de paramétrage
- gestion des droits et des comptes
- renouvellement de certificat
- configuration des licences
- contrôle des flux
- surveillance des volumes
- sauvegarde/restauration
- administration des outils liés (consoles type SLS...)
- adaptation des suites de chiffrement sur les boitiers VPN
- maintien documentaire de l’application (documents d’exploitation, dossiers d’architecture techniques, schémas d’exploitation courante…)  en particulier les matrices de flux, les règles de sécurité des reverse-proxy;</t>
  </si>
  <si>
    <t>• Infrastructure à jour, correctement paramétrée, exploitée, sécurisée, avec des performances optimum
• Alimentation de l'outil ITSM pour le suivi des changements en lien avec la MCO
• Documentation patrimoniale à jour</t>
  </si>
  <si>
    <t>• Outils d'exploitation du SI à jour, correctement paramétrés, exploités, sécurisés, avec des performances optimum
• Procédures à jour et publiées aux utilisateurs (TMAs, ANTAI…)
• Objets utilisés dans les outils (paramétrages des sondes de supervision, des jobs d'ordonnancement…) standardisés et homogènes.
• Documentation patrimoniale d'exploitation de ces outils à jour</t>
  </si>
  <si>
    <t>Le titulaire doit effectuer l'adaptation des sondes de supervision (seuils, fréquences, périodes de maintenance…).
Cette supervision doit être effectuée sur l'ensemble du périmètre en production et sur l'infrastructure, middlewares compris sur les plateformes hors-production (recette, formation bench, pré-production...).
Cette charge est valorisée par les UO de chaque prestation de MCO forfaitisée.</t>
  </si>
  <si>
    <r>
      <t xml:space="preserve">Conformité du taux de collaborateurs d'architectes techniques et de chefs de projets du titulaire faisant partie de l'équipe en charge de la production des unités d'œuvre "PRO" commandées par l'ANTAI et certifiés à l'écoconception de services numériques.
Le programme de la formation suivie doit </t>
    </r>
    <r>
      <rPr>
        <i/>
        <sz val="11"/>
        <color theme="1"/>
        <rFont val="Marianne"/>
        <family val="3"/>
      </rPr>
      <t>a minima</t>
    </r>
    <r>
      <rPr>
        <sz val="11"/>
        <color theme="1"/>
        <rFont val="Marianne"/>
        <family val="3"/>
      </rPr>
      <t xml:space="preserve"> intégrer les aspects suivants :
- Connaissance des différents référentiels d’écoconception (RGESN, RWEB, etc.) et des principales lois (ex.: loi REEN) ;
- Mise en œuvre des bonnes pratiques issues des référentiels ;
- Connaissance des méthodes d'évaluation de la performance environnementale des services numériques, notamment pour ce qui concerne les infrastructures.</t>
    </r>
  </si>
  <si>
    <t>Le titulaire doit proposer tous les ans à la direction de l'innovation et des nouveaux projets une liste de démarche d'innovation dont pourraient faire l'objet des fonctions ou des processus du périmètre de ce marché, et proposer pour chacune d'elles le cadrage d'une étude détaillée permettant l'évaluation de la faisabilité, des coûts et des gains, de lister les prérequis ainsi que de fournir un planning et un backlog de mise en œuvre. En cas de validation par l'ANTAI, ces études pourront être commandées par les unités d'œuvre INNO ou PRO.</t>
  </si>
  <si>
    <t>• Infrastructure compatible avec le PCA de l'ANTAI
• Documents associés au PCA mis à jour</t>
  </si>
  <si>
    <t>De manière générale, le titulaire effectue des tâches spécifiques relatives à l'exploitation : reprises de données procédurées, mise à jour d'une entrée simple d'une base de données, exécution de scripts ou de requêtes SQL ou noSQL, tuning de configuration, gestion des comptes (dans les annuaires, les applicatifs, les middleware de sécurité, les OS...), restauration de données….</t>
  </si>
  <si>
    <t>• Infrastructure à jour, correctement paramétrés, exploités, sécurisés, avec des performances optimum
• Alimentation de l'outil ITSM pour le suivi des changements en lien avec la MCO
• Documentation patrimoniale à jour</t>
  </si>
  <si>
    <t>Instantanémenet dès que la perte de données est identifiée par le titulaire.</t>
  </si>
  <si>
    <t>Version consolidée livrée un mois avant la bascule de responsabilité.
Mise à jour trimestrielle a minima.</t>
  </si>
  <si>
    <t>• Documentation patrimoniale d'exploitation de ces outils à jour</t>
  </si>
  <si>
    <t>Bimestriel</t>
  </si>
  <si>
    <t>Quotidien a minima</t>
  </si>
  <si>
    <t>Sans délai</t>
  </si>
  <si>
    <t>• Spécifications de paramétrage de l'outil de supervision à jour et publiées aux utilisateurs (TMAs, ANTAI…).
• Documentation patrimoniale de cet outil à jour</t>
  </si>
  <si>
    <t>• Documentation patrimoniale de cet outil à jour</t>
  </si>
  <si>
    <t>A chaque évolution</t>
  </si>
  <si>
    <t>Le titulaire se conforme aux mesures de sécurité applicables aux modalités d'exécution des prestations du présent marché, notamment lorsqu'il réalise des activités hors du site du CNT ou lorsqu'il organise le télétravail de ses collaborateurs.</t>
  </si>
  <si>
    <t xml:space="preserve">Le titulaire est tenu de fournir une assistance active et régulière à l'ANTAI pour l'homologation des systèmes d'information  (cf. chapitre 3.8.3 du CCTP).
</t>
  </si>
  <si>
    <t xml:space="preserve">• Dossier de sécurité des SI dans le cadre des homologations.
</t>
  </si>
  <si>
    <t>Le titulaire s’engage à accompagner l'ANTAI sur la conduite d’audits SSI et/ou RPGD sur son périmètre de responsabilité et sur la catégorie de SI 1 décrites au sein du chapitre 3.8.3 du CCTP. Il accompagne et collabore notamment avec les auditeurs mandatés par l’ANTAI.
Ces audits sont effectués sur préavis écrit de quinze (15) jours, pendant les heures ouvrées, et dans la limite d’un audit par an, sauf en cas de violation ou suspicion de violation. Les audits peuvent être réalisés sur documentation ou à distance avant toute visite sur site. Les frais susceptibles d'être engagés auprès de tiers (ex.: auditeurs PASSI, titulaires des autres marchés des programmes CNT dont AMOA) pour la réalisation de l'audit sont à la charge de l'ANTAI. Les charges inhérentes à l'accompagnement interne du titulaire sur les audits sont valorisées par la prestation forfaitaire SSI. Lorsque l’audit est réalisé par un tiers mandaté par le Responsable de traitement, celui‑ci doit être qualifié "PASSI" (cf. https://cyber.gouv.fr/offre-de-service/solutions-certifiees-et-qualifiees/comprendre-levaluation-de-securite/qualification-de-produit-et-services/referentiels-qualification/) pour la réalisation de tels audits afin de garantir la mise en œuvre de clauses contractuelles en matière de protection de la propriété intellectuelle, des données et des savoir-faire du titulaire.
Concernant les systèmes de catégorie 2, le titulaire doit fournir à l’ANTAI toutes les garanties de sécurité acquises dans le cadre de ses processus interne (décision d’homologation, informations désensibilisées de la synthèse du rapport d'audit…)</t>
  </si>
  <si>
    <t>Le titulaire doit soumettre à la validation du RSSI de l’ANTAI toute initiative visant à utiliser un système d’intelligence artificielle pour la réalisation
de tout ou partie des prestations et services du présent marché (ex.: génération de script, rédaction d'un compte-rendu, analyse de tickets d'incidents, ...). 
Pour permettre l'instruction d'une telle demande, le titulaire devra étayer celle-ci avec l'ensemble des éléments demandés par le RSSI de l’ANTAI.</t>
  </si>
  <si>
    <t>• Réalisation des corrections des vulnérabilités au titre de l'UO MCO ou PRO.</t>
  </si>
  <si>
    <t xml:space="preserve">Le titulaire s’engage à implémenter les mesures techniques permettant de corriger les failles constatées au sein du périmètre de responsabilité du titulaire. Les failles concernées sont celles détectées soit directement dans le code informatique dont le titulaire est en charge au titre du présent marché (script, ...), soit dans un composant technique tiers sur lequel il s'appuie (ex : bibliothèque logicielle, framework de développement, middleware, SGBD, etc.).
 </t>
  </si>
  <si>
    <t>GOS-VULN pour l'analyse et le plan d'action
PRO ou 
MCO-x pour la réalisation du correctif</t>
  </si>
  <si>
    <t>SSI-020</t>
  </si>
  <si>
    <t>Dès la notification du marché</t>
  </si>
  <si>
    <t>Organigramme</t>
  </si>
  <si>
    <t>Tout changement en datacenter (ajout, déplacement, décommissionnement d'équipement...) fait l'objet d'une demande pour validation préalable de l'ANTAI (CAB). Les instructions de branchement (PDU) sont fournies par le prestataire de Facility Management, en charge de la maintenance des salles informatiques (électricité, climatisation, incendie, sécurité physique).</t>
  </si>
  <si>
    <t>Pour l’ensemble des données exportées vers des environnements hors-production (sauf exception validée par le RSSI), le titulaire s’assure préalablement qu’elles n’intègrent pas de données à caractère personnel. Il s’appuie pour cela sur des mécanismes tels que la pseudonymisation ou l’anonymisation quand applicable.</t>
  </si>
  <si>
    <t>• Alimentation rapide de l'outil ITSM</t>
  </si>
  <si>
    <t>Le titulaire mobilise, si besoin seulement, son niveau 3 de support pour les demandes nécessitant des compétences spécifiques d'ingénierie (cf. annexe 5 du CCTP).</t>
  </si>
  <si>
    <t>Le support aux utilisateurs doit être joignable a minima par téléphone, courriel, outils conversationnels ("chat" par exemple) et procédures dématérialisées au sein de l'outil ITSM de l'ANTAI et selon les modalités indiquées aux §3.5 et 5.5 du CCTP. Il assure notamment le bon fonctionnement d'une astreinte pouvant être sollicitée en cas d'incident important ou de crise.</t>
  </si>
  <si>
    <t>Page de documentation décrivant le process de support par téléphone et mail</t>
  </si>
  <si>
    <t>Au plus tard un mois avant la bascule de responsabilité</t>
  </si>
  <si>
    <r>
      <rPr>
        <b/>
        <sz val="11"/>
        <color theme="1"/>
        <rFont val="Marianne"/>
        <family val="3"/>
      </rPr>
      <t xml:space="preserve">PIL-PENA-1 : 
</t>
    </r>
    <r>
      <rPr>
        <sz val="11"/>
        <color theme="1"/>
        <rFont val="Marianne"/>
        <family val="3"/>
      </rPr>
      <t xml:space="preserve">Retard dans la production des livrables
</t>
    </r>
    <r>
      <rPr>
        <b/>
        <sz val="11"/>
        <color theme="1"/>
        <rFont val="Marianne"/>
        <family val="3"/>
      </rPr>
      <t xml:space="preserve">SUP-PENA-4 : </t>
    </r>
    <r>
      <rPr>
        <sz val="11"/>
        <color theme="1"/>
        <rFont val="Marianne"/>
        <family val="3"/>
      </rPr>
      <t xml:space="preserve">
Manquement aux bonnes pratiques de gestion des tickets de demande</t>
    </r>
  </si>
  <si>
    <t>• Demande saisie et documentée au sein de l'outil ITSM de l'ANTAI.</t>
  </si>
  <si>
    <t>• Documentation patrimoniale à jour</t>
  </si>
  <si>
    <t>A chaque changement applicatif ou réseau</t>
  </si>
  <si>
    <t>• Réunion de suivi
• Maitrise des sujets par les intervenants et compte rendu de suivi des problèmes associé
• Documentation patrimoniale à jour</t>
  </si>
  <si>
    <t>En fonction des SLA</t>
  </si>
  <si>
    <t>GOS-COMP</t>
  </si>
  <si>
    <t>Le titulaire doit exploiter les informations issues des sondes de supervision et de la lecture des informations proposées par les composants (courbe et graphique, remontée d'alerte, journaux, ...) afin de détecter les alertes sur des dysfonctionnement éventuels (bascule sur un second nœud, interface down, …) ou sur des suspicions d’attaque (charge élevée au niveau des flux, des processeurs, nombre de rejets importants par les pare-feux ou les reverse-proxy, …). 
Il doit également mettre à jour et compléter les sondes de supervision et les processus de contrôle afin de rendre ces contrôles efficaces.</t>
  </si>
  <si>
    <t>GOS-CERT</t>
  </si>
  <si>
    <t>GOS-JOUR</t>
  </si>
  <si>
    <t>Le titulaire assure l’exploitation et la maintenance technique des composants de l’architecture de concentration de journaux.
Le titulaire maintient à jour les composants de l’architecture de concentration de journaux et garantit le bon fonctionnement et la disponibilité des composants techniques.
Le titulaire réalise les paramétrages, montées de version mineures, etc.</t>
  </si>
  <si>
    <t>Le titulaire doit exploiter la lecture des informations proposées par les journaux afin de détecter les alertes sur des dysfonctionnement éventuels (journal vide, couverture partielle des journaux système ou applicatif) ou sur des suspicions d’attaque (augmentation importante des journaux, taux d'erreurs important, tentative répétée d'accès, blocage de compte suspect, ...). 
Il doit également mettre à jour les processus de contrôle afin de rendre ces contrôles efficaces.</t>
  </si>
  <si>
    <t>• Alertes SSI générées
• Documentation sur les processus d'alerte à jour</t>
  </si>
  <si>
    <t>• Alertes SSI générées
• Sonde de supervision mises à jour 
• Documentation sur les processus de supervision et d'alerte à jour</t>
  </si>
  <si>
    <t>GOS-BAST</t>
  </si>
  <si>
    <t>GOS-VIRUS</t>
  </si>
  <si>
    <t>PRO ou 
MCO-x</t>
  </si>
  <si>
    <t>Nombre de vulnérabilités de niveau critique détectées et corrigées dans les délais et les conditions précisés au sein des exigences SSI-021 et SSI-022 rapporté au nombre total de vulnérabilités de niveau critique.</t>
  </si>
  <si>
    <t>Nombre de vulnérabilités de niveau majeur détectées et corrigées dans les délais et les conditions précisés au sein des exigences SSI-021 et SSI-022 rapporté au nombre total de vulnérabilités de niveau majeur.</t>
  </si>
  <si>
    <t>Catalogue de service mis à jour</t>
  </si>
  <si>
    <t>En phase de reprise
En continu</t>
  </si>
  <si>
    <t>moins de 2  manquements maximum par mois</t>
  </si>
  <si>
    <t>Taux de conformité des délais de correction des failles de sécurité de niveau critique détectées lors de la veille ou d'audit.</t>
  </si>
  <si>
    <t>Taux de conformité des délais de correction des failles de sécurité de niveau majeur détactées lors de la veille ou d'audit.</t>
  </si>
  <si>
    <t>Le titulaire administre et exploite les outils de gestion des certificats (référentiel des certificats, les potentiels processus automatiques type REST ou ACME, etc.)
Le titulaire réalise les paramétrages, montées de version mineures, etc.
Pour information, l'exploitation du SSA 133-AET, bien que central dans la gestion des certificats, est déjà valorisée par l'UO MCO-SSA.</t>
  </si>
  <si>
    <t>Le titulaire assure l’ensemble des gestes techniques nécessaires à la garantie de bon fonctionnement de l’ensemble des applications dont l’AET. Cette exigence comprend l’ensemble des configurations et des interfaces nécessaires au bon fonctionnement.</t>
  </si>
  <si>
    <t>• Cartes à puce des utilisateurs mises à jour
• Listing des cartes et certificats associés à jour
• Documentation patrimoniale à jour</t>
  </si>
  <si>
    <t>Le titulaire supervise et contrôle des certificats émis dont la gestion des secrets associés (mot de passe administrateur des cartes, clés privées des certificats délivrés…)</t>
  </si>
  <si>
    <t>• Systèmes de gestion des certificats correctement paramétrés, exploités, sécurisés, avec des performances optimum
• Alimentation de l'outil ITSM pour le suivi des incidents
• Documentation patrimoniale à jour</t>
  </si>
  <si>
    <t>• Alimentation de l'outil ITSM pour le suivi des demandes</t>
  </si>
  <si>
    <t>• Systèmes de gestion des certificats correctement paramétrés, exploités, sécurisés, avec des performances optimum
• Alimentation de l'outil ITSM pour le suivi des changements (en lien avec la MCO pour le SSA 133)
• Documentation patrimoniale à jour</t>
  </si>
  <si>
    <t>• Systèmes de bastion correctement paramétrés, exploités, sécurisés, avec des performances optimum
• Alimentation de l'outil ITSM pour le suivi des changements
• Documentation patrimoniale à jour</t>
  </si>
  <si>
    <t>• Systèmes de bastion correctement paramétrés, exploités, sécurisés, avec des performances optimum
• Documentation patrimoniale à jour</t>
  </si>
  <si>
    <t>• Systèmes anti-viraux correctement paramétrés, exploités, sécurisés, avec des performances optimum
• Alimentation de l'outil ITSM pour le suivi des changements
• Documentation patrimoniale à jour</t>
  </si>
  <si>
    <t>• Systèmes anti-viraux correctement paramétrés, exploités, sécurisés, avec des performances optimum
• Alimentation de l'outil ITSM pour le suivi des incidents
• Documentation patrimoniale à jour</t>
  </si>
  <si>
    <t>Exigences de résultat liées à la prestation "Analyses des vulnérabilités et alertes SSI"</t>
  </si>
  <si>
    <t>• Alimentation de l'outil ITSM pour le suivi des incidents ou changements</t>
  </si>
  <si>
    <t>SUP-025</t>
  </si>
  <si>
    <t>3 mois après la commande</t>
  </si>
  <si>
    <t>• Présentation des localisations des formations comprenant les plannings associés</t>
  </si>
  <si>
    <t>Au début de la phase de transfert</t>
  </si>
  <si>
    <t>Le titulaire fournit le premier état de transférabilité au plus tard un mois après la bascule de responsabilité et le maintient tout au long du marché.</t>
  </si>
  <si>
    <t>Un mois après la bascule de responsabilité et annuellement.</t>
  </si>
  <si>
    <t>REP-010</t>
  </si>
  <si>
    <t>REP-011</t>
  </si>
  <si>
    <t>REP-015</t>
  </si>
  <si>
    <t>REP-016</t>
  </si>
  <si>
    <t>REP-017</t>
  </si>
  <si>
    <t>REP-018</t>
  </si>
  <si>
    <t>REP-019</t>
  </si>
  <si>
    <t>REP-020</t>
  </si>
  <si>
    <r>
      <t xml:space="preserve">Le titulaire doit fournir, un inventaire complet </t>
    </r>
    <r>
      <rPr>
        <u/>
        <sz val="11"/>
        <rFont val="Marianne"/>
        <family val="3"/>
      </rPr>
      <t>et vérifié</t>
    </r>
    <r>
      <rPr>
        <sz val="11"/>
        <rFont val="Marianne"/>
        <family val="3"/>
      </rPr>
      <t xml:space="preserve"> des postes de travail, périphériques, matériels, lignes télécom et contrats de licence et de maintenance qu’il exploite, maintien ou utilise au titre du présent marché (cf. CCTP §3.4 relatif à la maintenance des matériels).</t>
    </r>
  </si>
  <si>
    <t xml:space="preserve">Le titulaire doit fournir, une mise à jour de la cartographie des équipements installés au sein des espaces techniques bâtimentaires de l’ANTAI en précisant notamment les liens avec les points de distribution (« PDU ») installés dans les baies informatiques et gérés par le marché FM. Ce document doit être accompagné de propositions de règles d’installation qui, après validation de l’ANTAI, devront être respectés par le titulaire tout au long de l’exécution du présent marché. Cf. §3.4 relatif à la maintenance des matériels.
</t>
  </si>
  <si>
    <r>
      <t xml:space="preserve">Le titulaire présente l'état des lieux complet et  </t>
    </r>
    <r>
      <rPr>
        <u/>
        <sz val="11"/>
        <rFont val="Marianne"/>
        <family val="3"/>
      </rPr>
      <t>vérifié</t>
    </r>
    <r>
      <rPr>
        <sz val="11"/>
        <rFont val="Marianne"/>
        <family val="3"/>
      </rPr>
      <t xml:space="preserve"> de l'ensemble des secrets du système d'information.</t>
    </r>
  </si>
  <si>
    <t>• Etat des lieux complet et vérifié de l'ensemble des secrets du système d'information</t>
  </si>
  <si>
    <t>Le titulaire réalise le déploiement technique des livrables de son périmètre sur les plateformes de l'ANTAI. Pour ce faire, il effectue :
•	Tous les prérequis dont déploiement à blanc sur un environnement hors-production (pré-production) ;
•	Tous les actes lors de la mise en production y compris l'ensemble des éléments relatifs à son exploitation (supervision, ordonnancement...) et la coordination avec l'ensemble des acteurs concernés (autres marchés, utilisateurs, éditeurs, etc.);
•	L'ensemble des vérifications nécessaires à la VABF qui suit la mise en production ;
•	La mise à jour des référentiels et inventaires impactés par le changement.
•	Enrichissement si nécessaire du plan d'amélioration continue (Cf. §3.2 relatif à la prestation de pilotage), de la matrice des compétences, du catalogue des cas pratiques et des supports de formation de transition</t>
  </si>
  <si>
    <t>Le titulaire est amené à effectuer certains déploiements en heures décalées (cf. §3.2.2.2 « Gestion des astreintes ») que ce soit de manière programmée (via le CAB) ou à la demande de l’ANTAI. Dans ce dernier cas, un délai de prévenance de 48h sera appliqué.</t>
  </si>
  <si>
    <t>Inventaire des postes des travail, périphériques (Cf. §3.4 relatif à la maintenance des matériels).</t>
  </si>
  <si>
    <t>Inventaire matériels (Cf. §3.4 relatif à la maintenance des matériels).</t>
  </si>
  <si>
    <t>Inventaire des contrats de licences et maintenance (Cf. §3.4 relatif à la maintenance des matériels).</t>
  </si>
  <si>
    <t>Toutes les activités doivent être traitées en conformité avec la politique de sécurité des systèmes d’information (Cf. §3.8 du présent CCTP) et avec une approche orientée sur la satisfaction des usagers.</t>
  </si>
  <si>
    <t>• Poste de travail installé et configuré
• Alimentation de l'outil ITSM pour le suivi des incidents
• Documentation patrimoniale à jour</t>
  </si>
  <si>
    <t>• Poste de travail installé et configuré
• Documentation patrimoniale à jour</t>
  </si>
  <si>
    <t>• Outils liés à configuration des postes de travail maintenus
• Alimentation de l'outil ITSM pour le suivi des changements
• Documentation patrimoniale à jour</t>
  </si>
  <si>
    <t>• Matériels installés et configurés
• Documentation patrimoniale à jour</t>
  </si>
  <si>
    <t>• Matériels installés et configurés
• Alimentation de l'outil ITSM pour le suivi des incidents
• Documentation patrimoniale à jour</t>
  </si>
  <si>
    <t>• Tickets éditeurs ou constructeurs créés, suivis (relances, fournitures d'informations anonymisées…) et clos</t>
  </si>
  <si>
    <t>Le titulaire prend en charge le suivi du renouvellement des licences et contrats pris par l'ANTAI et doit informer l’ANTAI de toutes les demandes de renouvellement  (3 mois avant par défaut). L'alerte est mensuelle auprès de l’ANTAI si un contrat arrive à échéance.</t>
  </si>
  <si>
    <t>• Notification (mail par exemple) à l'ANTAI de l'expiration à venir d'un contrat ANTAI</t>
  </si>
  <si>
    <t>• Cartes à puces fonctionnelles pour les utilisateurs
• Tickets ITSM de demande utilisateur traités dans les délais</t>
  </si>
  <si>
    <t>Le titulaire respecte les délais de traitement maximum pour les demandes de support exigés par l'ANTAI (cf. chapitre 3.5.5 du CCTP). Ces délais sont obtenus par croisement de la priorité assignée à chaque sollicitation et du niveau de service associé au composant concerné (cf. annexe 5 du CCTP et onglet "Niveaux de Service" du présent document).</t>
  </si>
  <si>
    <t>• Alimentation rapide de l'outil ITSM avec retour par email si besoin</t>
  </si>
  <si>
    <t>A chaque COSUI SSI</t>
  </si>
  <si>
    <t>TRS-013</t>
  </si>
  <si>
    <t>Pour gérer les uptimes des serveurs, le titulaire doit redémarrer l'ensemble des serveurs du SI au moins tous les 6 mois.
Si l'ordonnancement automatique de ce redémarrage (VTOM) n'est pas encore en place sur un serveur, il sera admis un redémarrage par an au lieu de deux sur ce serveur.</t>
  </si>
  <si>
    <t>Version consolidée livrée un mois après la bascule de responsabilité.
Mise à jour à chaque redémarrage.</t>
  </si>
  <si>
    <t xml:space="preserve">• Site Web secours accessible par bascule des DNS ANTAI </t>
  </si>
  <si>
    <t>Pendant la période de reprise et jusqu’à la bascule de responsabilité, le titulaire peut cohabiter avec le titulaire sortant notamment par un partage des surfaces globales de travail.
Pour la phase sous contrôle, le titulaire du présent marché s'accorde avec le titulaire sortant et sous le pilotage de l'Antai, sur la localisation (en présenciel au CNT, site du titulaire sortant, site du titulaire entrant ou en mode distanciel) des activités de reprise.</t>
  </si>
  <si>
    <t xml:space="preserve">Sauf ordre contraire de l'ANTAI, sa présence sur le site du CNT tout au long de la phase de reprise est indispensable ainsi que sur le site du titulaire sortant au moins pour les phases de montée en charge, prise de connaissance, formation et en observation.
</t>
  </si>
  <si>
    <t>3.3.2</t>
  </si>
  <si>
    <t>3.3.3</t>
  </si>
  <si>
    <t>3.3.4</t>
  </si>
  <si>
    <t>MCO-001</t>
  </si>
  <si>
    <t>MCO-002</t>
  </si>
  <si>
    <t>MCO-003</t>
  </si>
  <si>
    <t>MCO-004</t>
  </si>
  <si>
    <t>MCO-005</t>
  </si>
  <si>
    <t>MCO-006</t>
  </si>
  <si>
    <t>MCO-007</t>
  </si>
  <si>
    <t>MCO-008</t>
  </si>
  <si>
    <t>MCO-009</t>
  </si>
  <si>
    <t>MCO-010</t>
  </si>
  <si>
    <t>MCO-011</t>
  </si>
  <si>
    <t>MCO-012</t>
  </si>
  <si>
    <t>MCO-013</t>
  </si>
  <si>
    <t>MCO-014</t>
  </si>
  <si>
    <t>MCO-015</t>
  </si>
  <si>
    <t>MCO-016</t>
  </si>
  <si>
    <t>MCO-017</t>
  </si>
  <si>
    <t>MCO-018</t>
  </si>
  <si>
    <t>MCO-019</t>
  </si>
  <si>
    <t>MCO-020</t>
  </si>
  <si>
    <t>MCO-021</t>
  </si>
  <si>
    <t>MCO-022</t>
  </si>
  <si>
    <t>MCO-023</t>
  </si>
  <si>
    <t>MCO-024</t>
  </si>
  <si>
    <t>MCO-025</t>
  </si>
  <si>
    <t>MCO-026</t>
  </si>
  <si>
    <t>MCO-027</t>
  </si>
  <si>
    <t>MCO-028</t>
  </si>
  <si>
    <t>MCO-029</t>
  </si>
  <si>
    <t>MCO-030</t>
  </si>
  <si>
    <t>MCO-031</t>
  </si>
  <si>
    <t>MCO-032</t>
  </si>
  <si>
    <t>MCO-033</t>
  </si>
  <si>
    <t>MCO-034</t>
  </si>
  <si>
    <t>MCO-035</t>
  </si>
  <si>
    <t>MCO-036</t>
  </si>
  <si>
    <t>MCO-037</t>
  </si>
  <si>
    <t>MCO-038</t>
  </si>
  <si>
    <t>MCO-039</t>
  </si>
  <si>
    <t>MCO-040</t>
  </si>
  <si>
    <t>MCO-041</t>
  </si>
  <si>
    <t>MCO-042</t>
  </si>
  <si>
    <t>MCO-043</t>
  </si>
  <si>
    <t>MCO-044</t>
  </si>
  <si>
    <t>MCO-045</t>
  </si>
  <si>
    <t>MCO-046</t>
  </si>
  <si>
    <t>MCO-047</t>
  </si>
  <si>
    <t>MCO-048</t>
  </si>
  <si>
    <t>MCO-049</t>
  </si>
  <si>
    <t>MCO-050</t>
  </si>
  <si>
    <t>MCO-051</t>
  </si>
  <si>
    <t>MCO-052</t>
  </si>
  <si>
    <t>MCO-053</t>
  </si>
  <si>
    <t>MCO-054</t>
  </si>
  <si>
    <t>MCO-055</t>
  </si>
  <si>
    <t>MCO-056</t>
  </si>
  <si>
    <t>MCO-057</t>
  </si>
  <si>
    <t>MAT-045</t>
  </si>
  <si>
    <t>MAT-001</t>
  </si>
  <si>
    <t>MAT-002</t>
  </si>
  <si>
    <t>MAT-003</t>
  </si>
  <si>
    <t>MAT-004</t>
  </si>
  <si>
    <t>MAT-005</t>
  </si>
  <si>
    <t>MAT-006</t>
  </si>
  <si>
    <t>MAT-007</t>
  </si>
  <si>
    <t>MAT-008</t>
  </si>
  <si>
    <t>MAT-009</t>
  </si>
  <si>
    <t>MAT-010</t>
  </si>
  <si>
    <t>MAT-011</t>
  </si>
  <si>
    <t>MAT-012</t>
  </si>
  <si>
    <t>MAT-013</t>
  </si>
  <si>
    <t>MAT-014</t>
  </si>
  <si>
    <t>MAT-015</t>
  </si>
  <si>
    <t>MAT-016</t>
  </si>
  <si>
    <t>MAT-017</t>
  </si>
  <si>
    <t>MAT-018</t>
  </si>
  <si>
    <t>MAT-019</t>
  </si>
  <si>
    <t>MAT-020</t>
  </si>
  <si>
    <t>MAT-021</t>
  </si>
  <si>
    <t>MAT-022</t>
  </si>
  <si>
    <t>MAT-023</t>
  </si>
  <si>
    <t>MAT-024</t>
  </si>
  <si>
    <t>MAT-025</t>
  </si>
  <si>
    <t>MAT-026</t>
  </si>
  <si>
    <t>MAT-027</t>
  </si>
  <si>
    <t>MAT-028</t>
  </si>
  <si>
    <t>MAT-029</t>
  </si>
  <si>
    <t>MAT-030</t>
  </si>
  <si>
    <t>MAT-031</t>
  </si>
  <si>
    <t>MAT-032</t>
  </si>
  <si>
    <t>MAT-033</t>
  </si>
  <si>
    <t>MAT-034</t>
  </si>
  <si>
    <t>MAT-035</t>
  </si>
  <si>
    <t>MAT-036</t>
  </si>
  <si>
    <t>MAT-037</t>
  </si>
  <si>
    <t>MAT-038</t>
  </si>
  <si>
    <t>MAT-039</t>
  </si>
  <si>
    <t>MAT-040</t>
  </si>
  <si>
    <t>MAT-041</t>
  </si>
  <si>
    <t>MAT-042</t>
  </si>
  <si>
    <t>MAT-043</t>
  </si>
  <si>
    <t>MAT-044</t>
  </si>
  <si>
    <t>GOS-006</t>
  </si>
  <si>
    <t>GOS-007</t>
  </si>
  <si>
    <t>GOS-008</t>
  </si>
  <si>
    <t>GOS-009</t>
  </si>
  <si>
    <t>GOS-010</t>
  </si>
  <si>
    <t>GOS-011</t>
  </si>
  <si>
    <t>GOS-012</t>
  </si>
  <si>
    <t>GOS-013</t>
  </si>
  <si>
    <t>GOS-014</t>
  </si>
  <si>
    <t>GOS-015</t>
  </si>
  <si>
    <t>GOS-016</t>
  </si>
  <si>
    <t>GOS-017</t>
  </si>
  <si>
    <t>GOS-018</t>
  </si>
  <si>
    <t>GOS-019</t>
  </si>
  <si>
    <t>GOS-020</t>
  </si>
  <si>
    <t>GOS-021</t>
  </si>
  <si>
    <t>GOS-022</t>
  </si>
  <si>
    <t>GOS-023</t>
  </si>
  <si>
    <t>GOS-024</t>
  </si>
  <si>
    <t>GOS-025</t>
  </si>
  <si>
    <t>GOS-026</t>
  </si>
  <si>
    <t>GOS-027</t>
  </si>
  <si>
    <t>GOS-028</t>
  </si>
  <si>
    <t>GOS-029</t>
  </si>
  <si>
    <t>GOS-030</t>
  </si>
  <si>
    <t>GOS-031</t>
  </si>
  <si>
    <t>GOS-032</t>
  </si>
  <si>
    <t>3.7.2</t>
  </si>
  <si>
    <t>3.7.3</t>
  </si>
  <si>
    <t>3.7.4</t>
  </si>
  <si>
    <t>3.7.5</t>
  </si>
  <si>
    <t>3.7.6</t>
  </si>
  <si>
    <t>3.7.7</t>
  </si>
  <si>
    <t>• Veille technologique présentée en COSUI SSI</t>
  </si>
  <si>
    <t>• Réalisation des corrections des failles.</t>
  </si>
  <si>
    <t>• Rapport de correction de vulnérabilités.</t>
  </si>
  <si>
    <t>• Rapport de bon fonctionnement et d’analyse de l’étanchéité des bastions.</t>
  </si>
  <si>
    <t>• Rapport de bon fonctionnement des concentrateurs de journaux.</t>
  </si>
  <si>
    <t>• Rapport d'analyse des journaux des équipements de sécurité.</t>
  </si>
  <si>
    <t>• Référentiel des certificats à jour avec leurs dates de renouvellement et les procédures de déploiement de chaque certificat.</t>
  </si>
  <si>
    <t>Le titulaire met à disposition de l'ANTAI les sources de données (bases, api…) et toutes les documentations associées (mode de calcul, flux, schémas des bases de données, définitions etc.) lui permettant de réaliser ses propres calculs d'indicateurs avec ses propres outils de restitution.</t>
  </si>
  <si>
    <t>• Equipements réseau à jour, correctement paramétrés, exploités, sécurisés, avec des performances optimales
• Alimentation de l'outil ITSM pour le suivi des changements en lien avec la MCO
• Documentation patrimoniale à jour</t>
  </si>
  <si>
    <t>• Equipements de transfert à jour, correctement paramétrés, exploités, sécurisés, avec des performances optimales
• Alimentation de l'outil ITSM pour le suivi des changements en lien avec la MCO
• Documentation patrimoniale à jour</t>
  </si>
  <si>
    <r>
      <t xml:space="preserve">TRS-PENA-1 : </t>
    </r>
    <r>
      <rPr>
        <sz val="11"/>
        <rFont val="Marianne"/>
        <family val="3"/>
      </rPr>
      <t>Défaut de transférabilité du système</t>
    </r>
  </si>
  <si>
    <t>A minima tous les 6 mois</t>
  </si>
  <si>
    <t>Mis à jour à chaque évolution des contrats et licences</t>
  </si>
  <si>
    <t>GOS-001</t>
  </si>
  <si>
    <t>GOS-002</t>
  </si>
  <si>
    <t>GOS-003</t>
  </si>
  <si>
    <t>GOS-004</t>
  </si>
  <si>
    <t>GOS-005</t>
  </si>
  <si>
    <t>• Ensemble des services portés par les sous systèmes applicatifs de niveaux "Argent" et indiqués dans le tableau ci dessous
• Certaines plateformes hors-production (Editeurs PVe, FPS, SGF)
• Plateformes de formation (pendant les sessions)
• Ensemble des autres composants techniques que ceux cités dans le cas d'usage Or (Hyperviseurs des VM, API Gateway, VTOM, Centreon, etc.) ainsi que toute la bureautique (poste physique, GPOs...)</t>
  </si>
  <si>
    <t>• Ensemble des composants techniques traitant de la sécurité des chaines de traitement de l’ANTAI (Pare-feux, Cisco ACI, Bastions, Concentrateurs de logs, Active Directory, DNS, infrastructure reliée au C2MI, etc.);
• Ensemble des services d’infrastructure nécessaires au bon fonctionnement global des chaines de traitement de l’ANTAI (stockage, sauvegarde, Cisco ACI, virtualisation, etc.) ;
• Consultation du site web de l’ANTAI (SWA)   par les mis en cause ;
• Consultation d'un dossier (PRU)  par les mis en cause ;
• Consultation d'un avis de contravention électronique (eACO)  par les mis en cause ;
• Parcours complet de contestation des dossiers par les mis en cause ;
• Usage complet de l’application ADOC (se connecter, faire des recherches…) ;
• Saisie d’infractions depuis l’application de gestion centrale (AGC) ;
• Saisie des infractions sur l'application mobile « PVe Etat » ;
• Alimentation des files de constatation CACIR et de vidéocodage manuel du marché BPO (uniquement exigence de surveillance et d'application de procédures connues).</t>
  </si>
  <si>
    <t xml:space="preserve">Composants </t>
  </si>
  <si>
    <t>Domaine applicatif (DAPP)</t>
  </si>
  <si>
    <t>TMA</t>
  </si>
  <si>
    <t>AIR</t>
  </si>
  <si>
    <t>BPO</t>
  </si>
  <si>
    <t>LEGACY</t>
  </si>
  <si>
    <t>Cœur</t>
  </si>
  <si>
    <t>IRIS</t>
  </si>
  <si>
    <t>ADOC-ACNT</t>
  </si>
  <si>
    <t>Partenaires</t>
  </si>
  <si>
    <t>SIE</t>
  </si>
  <si>
    <t>GDI-CA</t>
  </si>
  <si>
    <t>GDI-PVE</t>
  </si>
  <si>
    <t>SNCF</t>
  </si>
  <si>
    <t>RECEPTION-PVE</t>
  </si>
  <si>
    <t>ECODEX</t>
  </si>
  <si>
    <t>RECEPTION-CA</t>
  </si>
  <si>
    <t>EUCARIS</t>
  </si>
  <si>
    <t>FPS</t>
  </si>
  <si>
    <t>SIDT</t>
  </si>
  <si>
    <t>TME</t>
  </si>
  <si>
    <t>SGF-SWA-PART</t>
  </si>
  <si>
    <t>PNUM</t>
  </si>
  <si>
    <t>CAD</t>
  </si>
  <si>
    <t>PAIEMENT</t>
  </si>
  <si>
    <t>PMT</t>
  </si>
  <si>
    <t>Application permettant notamment la gestion du parc Pve (refonte en cours GESPVE)</t>
  </si>
  <si>
    <t>BPO-ERA-TRC</t>
  </si>
  <si>
    <t>FREEFLOW</t>
  </si>
  <si>
    <t>ANTAI</t>
  </si>
  <si>
    <t>OUTILLAGE-EXPLOITATION</t>
  </si>
  <si>
    <t>Ensemble de composants reporting. Va être remplacé par les SSA 250 à 254.</t>
  </si>
  <si>
    <t>FLOUTAGE</t>
  </si>
  <si>
    <t>RESEAU</t>
  </si>
  <si>
    <t>Lors de la réunion de lancement maximum un mois après la notification du marché.</t>
  </si>
  <si>
    <t xml:space="preserve">• Feuille d'émargement des sessions de formation au CNT ou sur site du titulaire sortant </t>
  </si>
  <si>
    <t>• Etat des lieux des vérifications de flux
• Fourniture du contrat de reprise des liaisons</t>
  </si>
  <si>
    <t>Dans le cadre des opérations de reprise, le titulaire doit avant la fin de la phase d’exécution des prestations sous contrôle produire un rapport d'éonnement intégrant notamment les niveaux de performance atteints, les difficultés et risques rencontrés et les propositions d’amélioration correspondantes des processus et des méthodes ainsi une trajectoire d’amélioration du référentiel documentaire permettant de disposer d’un référentiel complet, de qualité et à jour, totalement exploitable.</t>
  </si>
  <si>
    <r>
      <t xml:space="preserve">Le titulaire détaille les dispositifs de mesure de la performance des services et prestations du présent marché et de calcul des pénalités relatifs au présent marché. Ces calculs seront comparés avec les mesures effectués en interne par l’ANTAI via les outils constitués au sein du « Datalab ». Il associe régulièrement le responsable qualité de l'ANTAI aux travaux et à la restitution des calculs sur les indicateurs et pénalités. Il assurer la mise à jour du dispositif tout au long de l'exécution du présent marché </t>
    </r>
    <r>
      <rPr>
        <i/>
        <sz val="11"/>
        <rFont val="Marianne"/>
        <family val="3"/>
      </rPr>
      <t>via</t>
    </r>
    <r>
      <rPr>
        <sz val="11"/>
        <rFont val="Marianne"/>
        <family val="3"/>
      </rPr>
      <t xml:space="preserve"> l'exigence PIL-051.</t>
    </r>
  </si>
  <si>
    <r>
      <t xml:space="preserve">Le titulaire rédige un plan d'assurance sécurité détaillant l'implémentation des mécanismes de sécurité et de protection des données sur le périmètre du présent marché.
Le PAS doit inclure une matrice de conformité aux exigences relatives à la prestation SSI (cf. chapitre 3.8 du CCTP) ainsi qu'un dispositif de suivi des indicateurs de sécurité. La liste des indicateurs est soumise à l'ANTAI pour validation. 
Ce document devra être mis à jour </t>
    </r>
    <r>
      <rPr>
        <i/>
        <sz val="11"/>
        <rFont val="Marianne"/>
        <family val="3"/>
      </rPr>
      <t>a minima</t>
    </r>
    <r>
      <rPr>
        <sz val="11"/>
        <rFont val="Marianne"/>
        <family val="3"/>
      </rPr>
      <t xml:space="preserve"> une fois par an au titre de la prestation de SSI du marché pour refléter l’évolution du contexte et des objectifs du présent marché (cf. exigence SSI-015).</t>
    </r>
  </si>
  <si>
    <r>
      <t xml:space="preserve">Le titulaire rédige un plan d’assurance qualité pour les prestations du présent marché en utilisant la trame figurant en annexe 7.3 du CCTP. Il détaille les dispositifs opérationnels qu’il met en œuvre pour assurer le pilotage et la gestion opérationnelle des activités qualité indiquées au sein de la trame.  Ce document devra être mis à jour </t>
    </r>
    <r>
      <rPr>
        <i/>
        <sz val="11"/>
        <rFont val="Marianne"/>
        <family val="3"/>
      </rPr>
      <t>a minima</t>
    </r>
    <r>
      <rPr>
        <sz val="11"/>
        <rFont val="Marianne"/>
        <family val="3"/>
      </rPr>
      <t xml:space="preserve"> une fois par an au titre de la prestation de pilotage générale du marché pour refléter l’évolution du contexte et des objectifs du présent marché (cf. exigence PIL-049).</t>
    </r>
  </si>
  <si>
    <t>• Ordre du jour et support de réunion</t>
  </si>
  <si>
    <t>Proposition d'ordre du jour et support au plus tard 3 jours ouvrés avant chaque occurrence. Support validé par l’ANTAI et diffusé au plus tard 1 jour ouvré avant l’instance.</t>
  </si>
  <si>
    <t>Le titulaire doit fournir et sécuriser les postes de travail, l'accès internet, les outils  de collaboration, de bureautique et de visioconférence nécessaires à ses équipes pour permettre d’assurer l’exécution des prestations décrites au sein du présent marché. Les outils devront être compatibles avec les exigences relatives à la sécurité des systèmes d'information et à la protection des données (cf. chapitre 3.8 du CCTP et annexe 4 du CCAP.</t>
  </si>
  <si>
    <t>Tout livrable documentaire est identifié de manière unique et respecte les règles de nommage validées par l'ANTAI.</t>
  </si>
  <si>
    <t>L'ANTAI se réserve le droit à tout moment de la durée du présent marché, de procéder à la mise en œuvre d'audits sur l'ensemble des prestations. Les modalités relatives à ces audits sont précisées au sein de l'exigence SSI-019.</t>
  </si>
  <si>
    <t>De manière générale, le titulaire effectue les tâches d'administration quotidienne sur l'infrastructure ANTAI comme le suivi de la bonne exécution des tâches de sauvegardes, suivi et analyse des performances, gestion des mots de passe et des accès y compris liés aux outils du cadre technique de l’ANTAI (cf. annexe §5 "Cadre technique du programme" du présent CCTP), accompagnement des intervenants externes dans le cadre de maintenances, suivi de l’usage des équipements (dont réseau) et exploiter les journaux (logs) générés, ajout ou mise à jour de sonde de supervision, alimentation et mise à jour des différents inventaires…</t>
  </si>
  <si>
    <t>De manière générale, le titulaire effectue les tâches d'exploitation courante comme la mise à jour simple ou automatique des composants autant que nécessaire (renouvellement des certificats, montées de version mineures, etc.), la mise à jour et le suivi de l’utilisation des espaces de stockage dont bases de données, des flux réseau, le maintien documentaire (documents d’exploitation, dossiers d’architecture techniques, schémas d’exploitation courante…), réalise la gestion des uptime des serveurs et équipements…</t>
  </si>
  <si>
    <t>• Infrastructure à jour, correctement paramétrés, exploités, sécurisés, avec des performances optimales
• Alimentation de l'outil ITSM pour le suivi des changements en lien avec la MCO
• Documentation patrimoniale à jour</t>
  </si>
  <si>
    <t>• Systèmes de mise à jour des OS correctement paramétrés, exploités, sécurisés, avec des performances optimales
• Alimentation de l'outil ITSM pour le suivi des changements en lien avec la MCO
• Documentation patrimoniale à jour dont inventaire des OS à jour et restant à mettre à jour.</t>
  </si>
  <si>
    <t>• Machines virtuelles de l'ANTAI correctement paramétrées, exploitées, sécurisées, avec des performances optimales
• Alimentation de l'outil ITSM pour le suivi des changements en lien avec la MCO
• Documentation patrimoniale à jour dont inventaire des OS à jour et restant à mettre à jour.</t>
  </si>
  <si>
    <t>• Systèmes transverses correctement paramétrés, exploités, sécurisés, avec des performances optimales
• Alimentation de l'outil ITSM pour le suivi des changements en lien avec la MCO
• Documentation patrimoniale à jour dont inventaire des versions</t>
  </si>
  <si>
    <t>• Systèmes de virtualisation correctement paramétrés, exploités, sécurisés, avec des performances optimales
• Alimentation de l'outil ITSM pour le suivi des changements en lien avec la MCO
• Documentation patrimoniale à jour dont inventaire des versions</t>
  </si>
  <si>
    <t>• Moteurs SGBD à jour, correctement paramétrés, exploités, sécurisés, avec des performances optimum
• Alimentation de l'outil ITSM pour le suivi des changements en lien avec la MCO
• Documentation patrimoniale à jour dont inventaire des versions</t>
  </si>
  <si>
    <t>Le titulaire effectue l'exploitation courante des systèmes transverses (DNS, NTP, DHCP, Proxy squid, relai SMTP, annuaire Ldap, AD, IAM...) permettant le bon fonctionnement des serveurs physiques et des VMs au travers de la valorisation des UO MCO-VM et MCO-PHY. 
Il doit en particulier effectuer la mise à jour simple de ces systèmes transverses comme des montées de versions autant que nécessaire, modification de paramétrage, sauvegarde/restauration, analyses de performances légères, supervision courante dont les journaux, configuration courante des règles de proxy et des relais SMTP, etc., maintien documentaire du composant (documents d’exploitation, dossiers d’architecture techniques, schémas d’exploitation courante…) ;</t>
  </si>
  <si>
    <t>Le titulaire effectue l'exploitation courante des SGBD : mise à jour simple des moteurs de SGBD (MariaDB, MongoDB, suite Elastic, MySQL, SQLServer, PosteGreSQL, Oracle, Vertica) ainsi que leurs composants associés (ProxySQL, OPSManager, Percona Monitoring&amp;Manager..) administration courante (modification de paramétrage, gestion utilisateur, remplacement de fichier, configuration des pools de connexion, tuning mémoire, gestion des espaces de données, sauvegarde/restauration dans le cadre de l'exploitation, analyses de performances légères, gestion des réplications et des fragmentations des tables et index, mise à jour des statistiques, recensement des index manquants ou incorrects, supervision courante dont les journaux et les états des clusters, renouvellement de certificat, adaptation des sondes de supersion, etc.), maintien documentaire du composant (documents d’exploitation, dossiers d’architecture techniques, schémas d’exploitation courante…) ;</t>
  </si>
  <si>
    <t>• SSA à jour, correctement paramétrés, exploités, sécurisés, avec des performances optimales
• Alimentation de l'outil ITSM pour le suivi des changements en lien avec la MCO
• Documentation patrimoniale à jour</t>
  </si>
  <si>
    <t>• Middlewares à jour, correctement paramétrés, exploités, sécurisés, avec des performances optimales
• Alimentation de l'outil ITSM pour le suivi des changements en lien avec la MCO
• Documentation patrimoniale à jour</t>
  </si>
  <si>
    <r>
      <rPr>
        <b/>
        <sz val="11"/>
        <rFont val="Marianne"/>
        <family val="3"/>
      </rPr>
      <t>PIL-PENA-01</t>
    </r>
    <r>
      <rPr>
        <sz val="11"/>
        <rFont val="Marianne"/>
        <family val="3"/>
      </rPr>
      <t xml:space="preserve"> : 
Retard dans la production des livrables</t>
    </r>
  </si>
  <si>
    <r>
      <rPr>
        <b/>
        <sz val="11"/>
        <rFont val="Marianne"/>
        <family val="3"/>
      </rPr>
      <t>SSI-PENA-4 :</t>
    </r>
    <r>
      <rPr>
        <sz val="11"/>
        <rFont val="Marianne"/>
        <family val="3"/>
      </rPr>
      <t xml:space="preserve">
Défaut de supervision et de traitement des alertes y compris sur le volet SSI</t>
    </r>
  </si>
  <si>
    <r>
      <rPr>
        <b/>
        <sz val="11"/>
        <color theme="1"/>
        <rFont val="Marianne"/>
        <family val="3"/>
      </rPr>
      <t xml:space="preserve">PIL-PENA-1 : </t>
    </r>
    <r>
      <rPr>
        <sz val="11"/>
        <color theme="1"/>
        <rFont val="Marianne"/>
        <family val="3"/>
      </rPr>
      <t xml:space="preserve">
Retard dans la production des livrables</t>
    </r>
  </si>
  <si>
    <r>
      <rPr>
        <b/>
        <sz val="11"/>
        <color theme="1"/>
        <rFont val="Marianne"/>
        <family val="3"/>
      </rPr>
      <t>SSI-PENA-4 :</t>
    </r>
    <r>
      <rPr>
        <sz val="11"/>
        <color theme="1"/>
        <rFont val="Marianne"/>
        <family val="3"/>
      </rPr>
      <t xml:space="preserve">
Défaut de supervision et de traitement des alertes y compris sur le volet SSI</t>
    </r>
  </si>
  <si>
    <r>
      <rPr>
        <b/>
        <sz val="11"/>
        <color theme="1"/>
        <rFont val="Marianne"/>
        <family val="3"/>
      </rPr>
      <t>SUP-PENA-4 :</t>
    </r>
    <r>
      <rPr>
        <sz val="11"/>
        <color theme="1"/>
        <rFont val="Marianne"/>
        <family val="3"/>
      </rPr>
      <t xml:space="preserve">
Manquement aux bonnes pratiques de gestion des tickets de demande</t>
    </r>
  </si>
  <si>
    <t>• Outil de supervision du SI à jour, correctement paramétré, exploité, sécurisé, avec des performances optimales
• Documentation patrimoniale d'exploitation de cet outil à jour</t>
  </si>
  <si>
    <t>Le titulaire met en place et gère les plans d'exploitation (tâches ordonnancées, etc.).
Cette charge est valorisée par les UO de chaque prestation de MCO forfaitisée.</t>
  </si>
  <si>
    <r>
      <rPr>
        <b/>
        <sz val="11"/>
        <color theme="1"/>
        <rFont val="Marianne"/>
        <family val="3"/>
      </rPr>
      <t>MCO-PENA-1 :</t>
    </r>
    <r>
      <rPr>
        <sz val="11"/>
        <color theme="1"/>
        <rFont val="Marianne"/>
        <family val="3"/>
      </rPr>
      <t xml:space="preserve">
Incapacité à réaliser le déploiement des produits au sein des environnements techniques de l'ANTAI</t>
    </r>
  </si>
  <si>
    <r>
      <rPr>
        <b/>
        <sz val="11"/>
        <color theme="1"/>
        <rFont val="Marianne"/>
        <family val="3"/>
      </rPr>
      <t>MCO-PENA-1</t>
    </r>
    <r>
      <rPr>
        <sz val="11"/>
        <color theme="1"/>
        <rFont val="Marianne"/>
        <family val="3"/>
      </rPr>
      <t xml:space="preserve"> :
Incapacité à réaliser le déploiement des produits au sein des environnements techniques de l'ANTAI</t>
    </r>
  </si>
  <si>
    <t>Le titulaire assure la maintenance de l’ensemble des postes de travail permettant l'accès au SI de production de l'ANTAI ainsi que leurs périphériques utilisés à l’exception des postes de travail des applications PHENIX, MINOS et AGC et des applications publiques (Internet ou VPN partenaires)</t>
  </si>
  <si>
    <t>Master OS (poste de travail) opérationnel</t>
  </si>
  <si>
    <t>• Imprimante installée, configuré et opérationnelle
• Alimentation de l'outil ITSM pour le suivi des incidents ou des demandes
• Documentation patrimoniale à jour</t>
  </si>
  <si>
    <t>Le titulaire exploite et maintient les outils servant à la configuration des postes de travail (VAMT, FogProject, OCS Inventory, AD Microsoft, WSUS, serveurs d'impression, client VPN,...). Il fait évoluer les paramétrages si nécessaires et effectue les montées de version de ces outils.</t>
  </si>
  <si>
    <t>Lors de la bascule de responsabilité et tout au long du marché.</t>
  </si>
  <si>
    <t>Mis à jour en fonction des évolutions et des alertes de sécurité des constructeurs, à défaut tous les ans.</t>
  </si>
  <si>
    <t>• Matériels installés et configurés
• Etat du stock à jour
• Magasin rangé
• Documentation patrimoniale à jour</t>
  </si>
  <si>
    <t>Tous les 15j</t>
  </si>
  <si>
    <t>Le titulaire doit mettre en place une cellule d'identification et de résolution transverse des problèmes. Il doit apporter son concours autant que de besoin aux tiers désignés par l'ANTAI, notamment à l’équipe du pôle production de l'ANTAI et des titulaires des marchés TMA pour l'analyse transverse incidents ou des problèmes. Ces travaux, et en particulier ceux sur le traitement des incidents récurrents, doivent faire l’objet d’une analyse systématique des causes racines (root-cause). Le titulaire doit proposer des actions permettant une résolution pérenne des problèmes. Il doit systématiquement capitaliser les connaissances associées à la résolution des incidents et transmettre les documents/procédures afférents (« shift left ») aux équipes du pôle production de l'ANTAI.
Le traitement des problèmes sera mis en visibilité de l’ANTAI et partagé en réunion tous les 15j (PAB).</t>
  </si>
  <si>
    <r>
      <rPr>
        <b/>
        <sz val="11"/>
        <color theme="1"/>
        <rFont val="Marianne"/>
        <family val="3"/>
      </rPr>
      <t>SUP-PENA-1 :</t>
    </r>
    <r>
      <rPr>
        <sz val="11"/>
        <color theme="1"/>
        <rFont val="Marianne"/>
        <family val="3"/>
      </rPr>
      <t xml:space="preserve">
Retard associé au traitement des demandes P1 , P2, P3 et P4 </t>
    </r>
  </si>
  <si>
    <r>
      <rPr>
        <b/>
        <sz val="11"/>
        <color theme="1"/>
        <rFont val="Marianne"/>
        <family val="3"/>
      </rPr>
      <t>SUP-PENA-1 :</t>
    </r>
    <r>
      <rPr>
        <sz val="11"/>
        <color theme="1"/>
        <rFont val="Marianne"/>
        <family val="3"/>
      </rPr>
      <t xml:space="preserve">
Retard associé au traitement des demandes P1 , P2, P3</t>
    </r>
  </si>
  <si>
    <t>MCO-*, PRO</t>
  </si>
  <si>
    <t>1h HO pour la prise en compte du dépannage
2h HO pour la reprise du service opérationnel (éventuelleemnt en remplacement du composant)
(pour les postes sur le site du CNT)</t>
  </si>
  <si>
    <t>Le titulaire réalise le dépannage des postes informatiques sous 1h maximum. Le service opérationnel doit être rendu à l’utilisateur sous 2h maximum (dépannage, remplacement, etc.)  sur le site du CNT. Pour les autres sites des solutions doivent être proposées pour permettre un dépannage rapide à distance (spare préconfiguré)</t>
  </si>
  <si>
    <r>
      <rPr>
        <b/>
        <sz val="11"/>
        <color theme="1"/>
        <rFont val="Marianne"/>
        <family val="3"/>
      </rPr>
      <t>PIL-PENA-3 :</t>
    </r>
    <r>
      <rPr>
        <sz val="11"/>
        <color theme="1"/>
        <rFont val="Marianne"/>
        <family val="3"/>
      </rPr>
      <t xml:space="preserve">
Défaut de disponibilité de l'astreinte</t>
    </r>
  </si>
  <si>
    <r>
      <rPr>
        <b/>
        <sz val="11"/>
        <color theme="1"/>
        <rFont val="Marianne"/>
        <family val="3"/>
      </rPr>
      <t>SUP-PENA-3 :</t>
    </r>
    <r>
      <rPr>
        <sz val="11"/>
        <color theme="1"/>
        <rFont val="Marianne"/>
        <family val="3"/>
      </rPr>
      <t xml:space="preserve">
Clôture ou suspension injustifiée d'une demande
</t>
    </r>
    <r>
      <rPr>
        <b/>
        <sz val="11"/>
        <color theme="1"/>
        <rFont val="Marianne"/>
        <family val="3"/>
      </rPr>
      <t xml:space="preserve">SUP-PENA-4 : 
</t>
    </r>
    <r>
      <rPr>
        <sz val="11"/>
        <color theme="1"/>
        <rFont val="Marianne"/>
        <family val="3"/>
      </rPr>
      <t>Manquement aux bonnes pratiques de gestion des tickets de demande</t>
    </r>
  </si>
  <si>
    <r>
      <rPr>
        <b/>
        <sz val="11"/>
        <color theme="1"/>
        <rFont val="Marianne"/>
        <family val="3"/>
      </rPr>
      <t xml:space="preserve">SUP-PENA-4 : 
</t>
    </r>
    <r>
      <rPr>
        <sz val="11"/>
        <color theme="1"/>
        <rFont val="Marianne"/>
        <family val="3"/>
      </rPr>
      <t>Manquement aux bonnes pratiques de gestion des tickets de demande</t>
    </r>
  </si>
  <si>
    <r>
      <rPr>
        <b/>
        <sz val="11"/>
        <color theme="1"/>
        <rFont val="Marianne"/>
        <family val="3"/>
      </rPr>
      <t xml:space="preserve">PIL-PENA-1 : </t>
    </r>
    <r>
      <rPr>
        <sz val="11"/>
        <color theme="1"/>
        <rFont val="Marianne"/>
        <family val="3"/>
      </rPr>
      <t xml:space="preserve">
Retard dans la production des livrables
</t>
    </r>
    <r>
      <rPr>
        <b/>
        <sz val="11"/>
        <color theme="1"/>
        <rFont val="Marianne"/>
        <family val="3"/>
      </rPr>
      <t xml:space="preserve">SUP-PENA-1 :
</t>
    </r>
    <r>
      <rPr>
        <sz val="11"/>
        <color theme="1"/>
        <rFont val="Marianne"/>
        <family val="3"/>
      </rPr>
      <t xml:space="preserve">Retard associé au traitement des demandes P1 , P2, P3
</t>
    </r>
    <r>
      <rPr>
        <b/>
        <sz val="11"/>
        <color theme="1"/>
        <rFont val="Marianne"/>
        <family val="3"/>
      </rPr>
      <t xml:space="preserve">SUP-PENA-2 :
</t>
    </r>
    <r>
      <rPr>
        <sz val="11"/>
        <color theme="1"/>
        <rFont val="Marianne"/>
        <family val="3"/>
      </rPr>
      <t xml:space="preserve">Absence injustifiée de solution de contournement pour les incidents en priorité 1
</t>
    </r>
    <r>
      <rPr>
        <b/>
        <sz val="11"/>
        <color theme="1"/>
        <rFont val="Marianne"/>
        <family val="3"/>
      </rPr>
      <t xml:space="preserve">SUP-PENA-4 : 
</t>
    </r>
    <r>
      <rPr>
        <sz val="11"/>
        <color theme="1"/>
        <rFont val="Marianne"/>
        <family val="3"/>
      </rPr>
      <t>Manquement aux bonnes pratiques de gestion des tickets de demande</t>
    </r>
  </si>
  <si>
    <t>Selon les échéances définies au tableau des engagements de service de support (cf. tableau présenté au CCTP, § 3.5.5).</t>
  </si>
  <si>
    <t>Le titulaire élabore et soumet à la validation de l’ANTAI, dès la phase de reprise, un catalogue de services (demandes de service) listant les cas possibles par catégorie de demandeur et précisant, pour chaque demande, une typologie (demande standard, mineure ou majeure), une estimation de la charge et une durée garantie de réalisation (Niveau de service).
Le titulaire doit proposer des mises à jour de ce catalogue de service tout au long du marché</t>
  </si>
  <si>
    <t>• Infrastructure de sécurité à jour, correctement paramétrée, exploitée, avec des performances optimales
• Alimentation de l'outil ITSM pour le suivi des changements en lien avec la MCO
• Documentation patrimoniale à jour</t>
  </si>
  <si>
    <t>• Systèmes de gestion des certificats correctement paramétrés, exploités, sécurisés, avec des performances optimales
• Alimentation de l'outil ITSM pour le suivi des changements (en lien avec la MCO pour le SSA 133)
• Documentation patrimoniale à jour</t>
  </si>
  <si>
    <t>Le titulaire s'assure de la bonne couverture anti-virale des serveurs et postes de travail et vérifie régulièrement le mécansime d'alerte (EICAR)</t>
  </si>
  <si>
    <t>• Rapport de mise à jour des anti-virus et des tests EICAR</t>
  </si>
  <si>
    <t xml:space="preserve">Le titulaire s’engage à remédier aux failles et aux vulnérabilités identifiées ou à implémenter les mesures de sécurité adéquates permettant de les réduire de manière satisfaisante. Ces failles et vulnérabilité peuvent être détectées soit suite aux activités de maintien en conditions opérationnelles (3.3) soit lors d’audits de sécurité (3.8.4)
Le délai de correction attendu est fonction du résultat de l'analyse effectuée dans le cadre de la prestation GOS-VULN. Il est attendu une très grande réactivité du titulaire dans les cas les plus critiques en concertation avec l'ANTAI.
La stratégie de correction des vulnérabilités doit être documentée au sein du Plan de gestion des obsolescences et de traitement des vulnérabilités SSI.
Le traitement des vulnérabilités est pris en charge par des commandes d'unités d'oeuvre "MCO" ou "PRO" en fonction de la durée du traitement.
</t>
  </si>
  <si>
    <t xml:space="preserve">Le titulaire doit démontrer à l'ANTAI son aptitude à protéger les informations sensibles qu'il serait amené à traiter en dehors des systèmes de l'agence, notamment sur le ou les sites du titulaire. Pour ce faire :
 - Soit l'isolation des moyens de traitement des informations s'effectue de manière physique ;
 - Soit cette isolation s'effectue par une interface logique de sécurité présentant des garanties suffisantes afin d'empêcher l'accès aux moyens de traitement des informations sensibles par des tiers.
</t>
  </si>
  <si>
    <t>INNO-005</t>
  </si>
  <si>
    <t>Exigences relatives à la prestation PRO : conception et réalisation de projets.</t>
  </si>
  <si>
    <t>PRO-001</t>
  </si>
  <si>
    <t>PRO</t>
  </si>
  <si>
    <t>3.6</t>
  </si>
  <si>
    <t>Le titulaire du présent marché doit contribuer à la réalisation des projets d’évolutions applicatives ou techniques, quels que soient leur nature et leur porteur, dès lors qu'ils impactent, directement ou indirectement, le SI qu’il exploite dans le cadre du marché.</t>
  </si>
  <si>
    <t>PRO-002</t>
  </si>
  <si>
    <t>Quelque soit la nature des projets sur lesquels intervient le titulaire du présent marché, celui-ci doit équilibrer les trois contraintes majeures de Qualité, de Coûts et de Délais (triangle "QCD") dans la réalisation de ses prestations.</t>
  </si>
  <si>
    <t>PRO-003</t>
  </si>
  <si>
    <t>Suite à toute expression de besoin formulée par l’ANTAI sous quelque forme que ce soit, le titulaire du présent marché doit instruire la demande et fournir, sous le délai imparti, une proposition technique et financière ainsi qu'une planification permettant sa réalisation.</t>
  </si>
  <si>
    <r>
      <rPr>
        <b/>
        <sz val="11"/>
        <rFont val="Marianne"/>
        <family val="3"/>
      </rPr>
      <t xml:space="preserve">PRO-PENA-1 : </t>
    </r>
    <r>
      <rPr>
        <sz val="11"/>
        <rFont val="Marianne"/>
        <family val="3"/>
      </rPr>
      <t xml:space="preserve">
Défaut d'assistance à la conception et réalisation des projets menés par l'ANTAI.</t>
    </r>
  </si>
  <si>
    <t>PRO-004</t>
  </si>
  <si>
    <t>Chaque projet auquel le titulaire du présent marché contribue ou qu'il pilote doit faire l'objet d'une organisation et d'un suivi (traduit, en particulier, sous la forme d'un planning) adaptés à sa typologie et à sa taille.</t>
  </si>
  <si>
    <t>Première livraison dans le cadre de l'exigence PRO-003.
Mise à jour en continu.
Actualisation partagée lors des COPROJ.</t>
  </si>
  <si>
    <r>
      <rPr>
        <b/>
        <sz val="11"/>
        <rFont val="Marianne"/>
        <family val="3"/>
      </rPr>
      <t xml:space="preserve">PIL-PENA-1 : </t>
    </r>
    <r>
      <rPr>
        <sz val="11"/>
        <rFont val="Marianne"/>
        <family val="3"/>
      </rPr>
      <t xml:space="preserve">
Retard dans la production des livrables</t>
    </r>
  </si>
  <si>
    <t>PRO-005</t>
  </si>
  <si>
    <t>Chaque projet auquel le titulaire du présent marché contribue ou qu'il pilote doit faire l'objet d'une gestion de risques adaptée à sa typologie et à sa taille.</t>
  </si>
  <si>
    <t>Première livraison dans le cadre de l'exigence PRO-003.
Mise à jour lors des COPROJ.</t>
  </si>
  <si>
    <t>PRO-006</t>
  </si>
  <si>
    <t>3.6.2</t>
  </si>
  <si>
    <t>La prestation de conception et réalisation de projets du titulaire du présent marché doit s’inscrire totalement dans le cadre de la démarche de développement agile choisie par l’ANTAI.
Le titulaire doit notamment respecter toutes les pratiques définies par l’ANTAI et contribuer activement à l’adaptation et à l’amélioration continue de la démarche agile en coordination avec l’ensemble des titulaires des marchés des programmes CNT.</t>
  </si>
  <si>
    <t>PRO-007</t>
  </si>
  <si>
    <t>Le titulaire du présent marché doit identifier, planifier et suivre tous les jalons de synchronisation de son activité avec les activités de toutes les parties prenantes dans le cadre des projets auquel il contribue ou qu'il pilote.</t>
  </si>
  <si>
    <t>Première livraison à la fin de la phase de reprise.
Mise à jour en continu.
Actualisation partagée avec toutes les parties prenantes concernées :
- Lors de chaque PI Planning,
- Préalablement à chaque itération de PI.</t>
  </si>
  <si>
    <t>PRO-008</t>
  </si>
  <si>
    <t>PRO-009</t>
  </si>
  <si>
    <t>PRO-010</t>
  </si>
  <si>
    <t>3.6.5</t>
  </si>
  <si>
    <t>Le titulaire doit assurer le pilotage de la réalisation de tout projet qui lui est confié relevant de son périmètre d'activité et d'expertise en coordination avec l'ANTAI, les partenaires de l'ANTAI et les autres titulaires des marchés des programmes CNT.</t>
  </si>
  <si>
    <t>PRO-011</t>
  </si>
  <si>
    <t>Dans le cas des projets portés par le titulaire du présent marché, et sauf demande contraire de l'ANTAI et / ou accord explicite de l'ANTAI (en raison de la nature du projet concerné), le titulaire doit proposer de réaliser ceux-ci en engagement de résultats pour un nombre d'UO forfaitaire et dans un planning défini.</t>
  </si>
  <si>
    <t>PRO-012</t>
  </si>
  <si>
    <t>Le titulaire du présent marché doit expliciter le chiffrage et le planning proposés pour réaliser les projets qu'il porte en s'appuyant, en particulier, sur des abaques qu'il actualise régulièrement.</t>
  </si>
  <si>
    <t>Actualisation a minima tous les trimestres.</t>
  </si>
  <si>
    <t>PRO-013</t>
  </si>
  <si>
    <t>PRO-014</t>
  </si>
  <si>
    <t>PRO-015</t>
  </si>
  <si>
    <t>3.6.6.1</t>
  </si>
  <si>
    <t>Le titulaire du présent marché doit contribuer aux études d’opportunités, aux études de faisabilité ou à la réalisation de preuves de concept (« Proof Of Concept » ou « POC ») menées par l’ANTAI, des partenaires de l’ANTAI ou d’autres titulaires des marchés des programmes CNT ou piloter la réalisation de celles relevant de son périmètre d’activité ou d’expertise.</t>
  </si>
  <si>
    <t>Selon le planning défini pour le projet concerné.</t>
  </si>
  <si>
    <t>PRO-016</t>
  </si>
  <si>
    <t>3.6.6.2</t>
  </si>
  <si>
    <t>Le titulaire du présent marché doit contribuer aux études de conception amont de projets menées par l’ANTAI, des partenaires de l’ANTAI ou d’autres titulaires des marchés des programmes CNT ou piloter la réalisation de celles relevant de son périmètre d’activité ou d’expertise.</t>
  </si>
  <si>
    <t>PRO-017</t>
  </si>
  <si>
    <t>3.6.6.3</t>
  </si>
  <si>
    <t>Le titulaire du présent marché doit contribuer aux phases de réalisation de projets menés par l’ANTAI, des partenaires de l’ANTAI ou d’autres titulaires des marchés des programmes CNT  ou piloter la réalisation de projets relevant de son périmètre d’activité ou d’expertise.</t>
  </si>
  <si>
    <t>PRO-018</t>
  </si>
  <si>
    <t>3.6.6.4</t>
  </si>
  <si>
    <t>Le titulaire du présent marché doit contribuer aux différentes activités de tests et validations associées aux projets menées par l’ANTAI, des partenaires de l’ANTAI ou d’autres titulaires des marchés des programmes CNT ou concevoir et réaliser les campagnes de tests et de validation des projets relevant de son périmètre d’activité ou d’expertise.</t>
  </si>
  <si>
    <t>PRO-019</t>
  </si>
  <si>
    <t>Les éléments non-couverts par les stratégies de tests conçues par le titulaire du présent marché doivent être spécifiquement identifiés et signalés par celui-ci à l’ANTAI.</t>
  </si>
  <si>
    <t>PRO-020</t>
  </si>
  <si>
    <t>PRO-021</t>
  </si>
  <si>
    <t>Tout au long de la phase de conception et de réalisation des tests, le titulaire du présent marché doit a minima :
• Favoriser au maximum la réutilisation des tests et leur capitalisation au sein du patrimoine de l’ANTAI ;
• Rédiger les tests et notamment leurs titres de manière compréhensible, pour un lecteur de profil fonctionnel, comme pour un lecteur de profil technique ;
• Garantir la cohérence fonctionnelle des différentes étapes de test, expliquer l'objectif de chaque étape, écrire avec précision les actions techniques de réalisation, préciser les résultats attendus à chaque étape de validation ;
• Veiller au rattachement systématique des tests au patrimoine d'exigences, afin d'être en mesure de garantir en permanence un lien direct entre les cas de tests et la complétude des exigences et risques identifiés sur le projet.</t>
  </si>
  <si>
    <t>PRO-022</t>
  </si>
  <si>
    <t>3.6.6.5</t>
  </si>
  <si>
    <t>Le titulaire du présent marché doit réaliser les mises en production des projets, quels que soient leur nature et leur porteur, dès lors que ces mises en production sont réalisées sur le SI dont il assure l’exploitation dans le cadre du marché.</t>
  </si>
  <si>
    <t>PRO-023</t>
  </si>
  <si>
    <t>Le titulaire du présent marché doit participer activement au suivi de la phase de VSR qui succède aux mises en production des projets.</t>
  </si>
  <si>
    <t>À la fin de la période de VSR du projet concerné.</t>
  </si>
  <si>
    <t>PRO-024</t>
  </si>
  <si>
    <t>3.6.7</t>
  </si>
  <si>
    <t>Le titulaire du présent marché doit inscrire la prestation de conception et réalisation de projets dans une démarche d'amélioration continue et, à ce titre, effectuer un bilan régulier de son activité sur la période passée et proposer un plan d'actions d'améliorations pour la période à venir.</t>
  </si>
  <si>
    <t>Tous les trimestres.</t>
  </si>
  <si>
    <t>PRO-025</t>
  </si>
  <si>
    <t>PRO-026</t>
  </si>
  <si>
    <t>PRO-027</t>
  </si>
  <si>
    <t>3.6.8.3</t>
  </si>
  <si>
    <t>Le titulaire du présent marché doit regrouper et archiver la documentation non patrimoniale produite dans le cadre des projets et produire ou mettre à jour la documentation patrimoniale associée aux projets.</t>
  </si>
  <si>
    <t>3.6.8.4</t>
  </si>
  <si>
    <t>Le titulaire du présent marché doit réaliser les exercices de PCA demandés par l'ANTAI dans le cadre de la prestation de conception et réalisation de projets.</t>
  </si>
  <si>
    <t>Le titulaire du présent marché doit affectuer une analyse des résultats des exercices de PCA réalisés intégrant un relevé des points d’anomalies ou d’améliorations identifiés et un plan d’action permettant de remédier chaque point relevé.</t>
  </si>
  <si>
    <t>À l’issue de l'exercice de PCA concerné et dans un délai de 10 jours ouvrés.</t>
  </si>
  <si>
    <t>PRO-KPI-5</t>
  </si>
  <si>
    <t>Délai d'instruction des projets hors engagement de résultat.</t>
  </si>
  <si>
    <t>Délai moyen de fourniture par le titulaire d'une proposition technique et financière ainsi qu'une planification en réponse à une expression de besoin formulée par l'ANTAI sous quelque forme que ce soit.
Pour le calcul de cet indicateur :
- sont exclues les propositions effectuées en engagement de résultat,
- le délai est calculé entre la date de demande d'instruction par l'ANTAI et la date de validation de la proposition par l'ANTAI,
- les délais de réponse de l'ANTAI sont neutralisables,
- le calcul est effectué pour chaque PI sur la base de toutes les demandes d'instruction formulées durant le PI.</t>
  </si>
  <si>
    <t>&lt;= 10 jours ouvrés</t>
  </si>
  <si>
    <t>Délai d'instruction des projets en engagement de résultat.</t>
  </si>
  <si>
    <t>Délai moyen de fourniture par le titulaire d'une proposition technique et financière ainsi qu'une planification en réponse à une expression de besoin formulée par l'ANTAI sous quelque forme que ce soit.
Pour le calcul de cet indicateur :
- sont prises en compte les seules propositions effectuées en engagement de résultat,
- le délai est calculé entre la date de demande d'instruction par l'ANTAI et la date de validation de la proposition par l'ANTAI,
- les délais de réponse de l'ANTAI sont neutralisables,
- le calcul est effectué pour chaque PI sur la base de toutes les demandes d'instruction formulées durant le PI.</t>
  </si>
  <si>
    <t>&lt;= 20 jours ouvrés</t>
  </si>
  <si>
    <t>Taux de suivi des projets.</t>
  </si>
  <si>
    <t>Nombre de projets pour lesquels aucun planning n'est partagé, le planning partagé n'est pas à jour, aucune matrice de risques n'est partagée ou la matrice des risques partagée n'est pas à jour rapporté au nombre total de projets en cours de réalisation.
Pour le calcul de cet indicateur sont pris en compte tous les projets en cours de réalisation au cours du mois.</t>
  </si>
  <si>
    <t>Taux de respect des jalons planifiés des contributions aux projets d'évolution portés par les TMA.</t>
  </si>
  <si>
    <t>Nombre de jalons associés aux contributions du titulaire aux projets d'évolutions portés par les TMA pour lesquels la date convenue entre les parties prenantes n'a pas été respectée rapporté au nombre total de jalons suivis.
Pour le calcul de cet indicateur :
- les jalons suivis sont préalablement définis entre le titulaire et l'ANTAI pour chaque contribution (avec un minimum de 1 jalon par contribution),
- les retards causés par un tiers sont neutralisables,
- le calcul est effectué pour chaque PI sur la base de tous les jalons suivis pour lesquels la date convenue est planifiée sur le PI.</t>
  </si>
  <si>
    <t>Taux de respect des jalons planifiés des contributions aux projets d'évolution portés par des tiers (hors TMA).</t>
  </si>
  <si>
    <t>Nombre de jalons associés aux contributions du titulaire aux projets d'évolutions portés par des tiers (hors TMA) pour lesquels la date convenue entre les parties prenantes n'a pas été respectée rapporté au nombre total de jalons suivis.
Pour le calcul de cet indicateur :
- les jalons suivis sont préalablement définis entre le titulaire et l'ANTAI pour chaque contribution (avec un minimum de 1 jalon par contribution),
- les retards causés par un tiers sont neutralisables,
- le calcul est effectué pour chaque PI sur la base de tous les jalons suivis pour lesquels la date convenue est planifiée sur le PI.</t>
  </si>
  <si>
    <t>PRO-KPI-6</t>
  </si>
  <si>
    <t>Taux de respect des jalons planifiés des projets portés par la TME.</t>
  </si>
  <si>
    <t>Nombre de jalons associés aux projets portés par le titulaire pour lesquels la date convenue entre les parties prenantes n'a pas été respectée rapporté au nombre total de jalons suivis.
Pour le calcul de cet indicateur :
- les jalons suivis sont préalablement définis entre le titulaire et l'ANTAI pour chaque projet (avec un minimum de 1 jalon par projet),
- les retards causés par un tiers sont neutralisables,
- le calcul est effectué pour chaque PI sur la base de tous les jalons suivis pour lesquels la date convenue est planifiée sur le PI.</t>
  </si>
  <si>
    <t>PRO-KPI-7</t>
  </si>
  <si>
    <t>Nombres d'anomalies de type P1 et P2 ayant pour origine une contribution aux projets d'évolution portés par les TMA.</t>
  </si>
  <si>
    <t>Nombre total d'anomalies P1 et P2 constatées sur les environnements de production et ayant pour origine une contribution du titulaire aux projets d'évolutions portés par les TMA, quelle que soit la phase de réalisation de celle-ci (de son démarrage jusqu'à la fin de la période de VSR).
Pour le calcul de cet indicateur, sont considérées les anomalies dont la responsabilité est imputable pour tout ou partie au titulaire du marché., cette responsabilité étant le cas échéant identifiée par une analyse systématique des causes racines des dysfonctionnements réalisée en coordination avec les titulaires des marchés des programmes CNT et sous l'autorité de l'ANTAI.</t>
  </si>
  <si>
    <t>PRO-KPI-8</t>
  </si>
  <si>
    <t>Nombres d'anomalies de type P1 et P2 ayant pour origine une contribution aux projets d'évolution portés par des tiers (hors TMA).</t>
  </si>
  <si>
    <t>Nombre total d'anomalies P1 et P2 constatées sur les environnements de production et ayant pour origine une contribution du titulaire aux projets d'évolutions portés par des tiers (hors TMA), quelle que soit la phase de réalisation de celle-ci (de son démarrage jusqu'à la fin de la période de VSR).
Pour le calcul de cet indicateur, sont considérées les anomalies dont la responsabilité est imputable pour tout ou partie au titulaire du marché., cette responsabilité étant le cas échéant identifiée par une analyse systématique des causes racines des dysfonctionnements réalisée en coordination avec les titulaires des marchés des programmes CNT et sous l'autorité de l'ANTAI.</t>
  </si>
  <si>
    <t>PRO-KPI-9</t>
  </si>
  <si>
    <t>Nombres d'anomalies de type P1 et P2 ayant pour origine un projet par la TME.</t>
  </si>
  <si>
    <t>PRO-KPI-1
PRO-KPI-2</t>
  </si>
  <si>
    <t>PRO-KPI-4
PRO-KPI-5
PRO-KPI-6</t>
  </si>
  <si>
    <t>PRO-KPI-4
PRO-KPI-5
PRO-KPI-6
PRO-KPI-7
PRO-KPI-8
PRO-KPI-9</t>
  </si>
  <si>
    <t>• Création des comptes effectuée</t>
  </si>
  <si>
    <t>• Page de météo du matin mise à jour</t>
  </si>
  <si>
    <t>• Bilan hebdomadaire des indisponibilités présenté en COSUI Production</t>
  </si>
  <si>
    <t>• Support de présentation des indicateurs de production en COPROD</t>
  </si>
  <si>
    <t>• Fourniture d'élément de capacity planning sur l'infrastructure de virtualisation, de stockage, de sauvegarde, les liens réseau internes au SI ANTAI ainsi que sur les liens télécom et les fibres intersites.</t>
  </si>
  <si>
    <t>• Alerte transmise (appel téléphonique, mail…) et tracée par écrit (mail, page confluence…)</t>
  </si>
  <si>
    <t>• Reporting de sauvegarde</t>
  </si>
  <si>
    <t>• Bilan des exercices de restauration effectués dans les 6 derniers mois</t>
  </si>
  <si>
    <t>• Inventaire des équipements et logiciels à jour et restant à mettre à jour.</t>
  </si>
  <si>
    <t>• Rapport de revue</t>
  </si>
  <si>
    <t>• Page de spécification du process de création des comptes avec revue trimestrielle</t>
  </si>
  <si>
    <t>• Listing des sondes de supervision.</t>
  </si>
  <si>
    <t>• Documentation patrimoniale de l'application mise à jour</t>
  </si>
  <si>
    <t>• Documentation patrimoniale d'infrastructure ou d'application mise à jour</t>
  </si>
  <si>
    <t>• Sondes fonctionnant de manière nominale sur l'ensemble des plateformes.</t>
  </si>
  <si>
    <t>• Ticket ITSM ouvert</t>
  </si>
  <si>
    <t>• COPIL</t>
  </si>
  <si>
    <t>• Planification présentée en COSUI RUN</t>
  </si>
  <si>
    <t>• Etat de transférabilité</t>
  </si>
  <si>
    <t>• Veille technologique présentée en COPROD</t>
  </si>
  <si>
    <t>• Exploitabilité applicative (supervision, ordonnancement, documentation…) validée par le titulaire du présent marché</t>
  </si>
  <si>
    <t>• Applicatif installé sur la ou les plateforme(s) demandées
• Documentation patrimoniale à jour</t>
  </si>
  <si>
    <t>• Listing et planning des MEP.</t>
  </si>
  <si>
    <t>• Organisation globale du changement</t>
  </si>
  <si>
    <t>• Plan de mise en production dont retour-arrière, rapport de la mise en production à blanc réalisée, rapport de mise en production dont tests d’exploitation.</t>
  </si>
  <si>
    <t>• Rapport de suivi d'activité des MEP en COPIL</t>
  </si>
  <si>
    <t xml:space="preserve">A chaque COPIL </t>
  </si>
  <si>
    <t>Nombre d’incidents ayant été constatés plus de 5 fois au cours des 3 mois calendaires précédents et n’étant pas rattachés à un problème, exprimé en pourcentage du nombre total d’incidents récurrents observés sur la même période.
Pour le calcul de cet indicateur, les incidents correspondant à des problématiques considérées comme courantes en accord avec l’ANTAI (mot de passe…) ne sont pas pris en compte.</t>
  </si>
  <si>
    <t>Le titulaire du présent marché doit concevoir, rédiger et exécuter le cahier de tests associé à chaque phase de test identifiée dans une stratégie de test dont il a la charge.</t>
  </si>
  <si>
    <t>Le titulaire décrit ses modalités de gestion de crise en veillant notamment à intégrer les aspects suivants : 
• organisation du titulaire et acteurs responsables ;
• "book" de fiches réflexes précisant la conduite à tenir en cas de crise ;
• processus de capitalisation du retour d'expérience et d'amélioration continue.</t>
  </si>
  <si>
    <t>&lt;10%</t>
  </si>
  <si>
    <t>Nombre total d'anomalies P1 et P2 constatées sur les environnements de production et ayant pour origine un projet porté par le titulaire, quelle que soit la phase de réalisation de celle-ci (de son démarrage jusqu'à la fin de la période de VSR).
Pour le calcul de cet indicateur, sont considérées les anomalies dont la responsabilité est imputable pour tout ou partie au titulaire du marché., cette responsabilité étant le cas échéant identifiée par une analyse systématique des causes racines des dysfonctionnements réalisée en coordination avec les titulaires des marchés des programmes CNT et sous l'autorité de l'ANTAI.</t>
  </si>
  <si>
    <t>Le titulaire du présent marché doit prendre en compte, planifier et réaliser ou suivre la totalité des actions permettant la réalisation des projets qu'il porte, y compris lorsqu’ils nécessitent la contribution de tiers (auquel cas il doit s'assurer de la réalisation des actions de ces tiers et non réalisées par lui-même).</t>
  </si>
  <si>
    <t>En cas d'interrogation sur la prestation (MCO, PIL, PRO…) portant une activité réalisée dans le cadre de sa contribution à la réalisation des projets (par exemple concernant les mises en production à réaliser dans le cadre du maintien en condition opérationnelle...), le titulaire du présent marché doit valider avec l'ANTAI l'UO de valorisation cible préalablement à la réalisation de l'action.</t>
  </si>
  <si>
    <t>En lien avec l'exigence PRO-023, en cas d'interrogation sur la prestation (PIL, PRO, SSI…) portant la valorisation d'un intervenant à la prestation de conception et réalisation de projets, le titulaire du présent marché doit valider avec l'ANTAI l'UO de valorisation cible préalablement à l'intégration de l'intervenant à la prestation.</t>
  </si>
  <si>
    <t>3.6.8.1
3.6.8.2</t>
  </si>
  <si>
    <t>Le titulaire du présent marché doit identifier explicitement tous les intervenants contribuant à la prestation de conception et réalisation de projets dont l'activité est valorisée, en totalité ou en partie, au titre d'autres prestations (par exemple, un rôle de Directeur de Projet valorisé au titre de la prestation PIL, un rôle de RSSI valorisé au titre de la prestation SSI, un rôle d'Architecte valorisé en partie au titre de la prestation PRO et en partie au titre d'autres prestations…).</t>
  </si>
  <si>
    <r>
      <t xml:space="preserve">Le titulaire effectue l'exploitation et l'administration de l'ensemble des outils d'exploitation </t>
    </r>
    <r>
      <rPr>
        <b/>
        <sz val="11"/>
        <color rgb="FFFF0000"/>
        <rFont val="Marianne"/>
        <family val="3"/>
      </rPr>
      <t>du</t>
    </r>
    <r>
      <rPr>
        <sz val="11"/>
        <rFont val="Marianne"/>
        <family val="3"/>
      </rPr>
      <t xml:space="preserve"> SI dont les principaux sont VTOM, la PIC ANTAI et Redhat AAP :
- il définit les process et règles à suivre par les utilisateurs (TMA, ANTAI...) pour intégrer le code applicatif ou effectuer le paramétrage applicatif associé à ces outils
- il réalise les actes de paramétrage des outils pour les adapter aux besoins TMA tout en essayant de rendre les TMAs les plus autonomes possibles 
- il effectue les montées de version régulières nécessitées par ces types d'outils (les éditeurs sortant des versions à un rythme soutenu)</t>
    </r>
  </si>
  <si>
    <r>
      <t>Au début de la prestation, les lignes télécom mises à disposition de l'ANTAI par le titulaire doivent posséder a minima les caractéristiques suivantes :
•	au moins sur les lignes portant le trafic grand public (PRU, SWA…) et partenaires (PVe, SIDT…),</t>
    </r>
    <r>
      <rPr>
        <u/>
        <sz val="11"/>
        <color rgb="FF000000"/>
        <rFont val="Marianne"/>
        <family val="3"/>
      </rPr>
      <t xml:space="preserve"> le plan d’adressage IP ne doit pas changer par rapport à l’existant</t>
    </r>
    <r>
      <rPr>
        <sz val="11"/>
        <color rgb="FF000000"/>
        <rFont val="Marianne"/>
        <family val="3"/>
      </rPr>
      <t xml:space="preserve"> ;
•	les subnet doivent avoir une plage suffisante pour adresser les besoins de l’ANTAI sur la durée du marché ;
•	avoir une arrivée physique dans chacun des datacenters ANTAI (une arrivée site primaire, une arrivée site secondaire) ;
•	avoir un débit symétrique (montant et descendant) minimum de 200Mo, 100Mo et 50Mo en fonction de l’utilisation des lignes;
•	avoir une sécurisation de la bascule primaire/secondaire automatique en cas d’indisponibilité de la ligne primaire sans interruption de service d’un point de vue utilisateur final du service applicatif ;
•	avoir une protection DDoS maximale (protection du trafic IP niveau 3 à 7, analyse du trafic IP anormal, blocage des attaques volumétriques et applicatives, alerte et notification en temps réel, libération du débit pour les autres IP de la ligne attaquée...) ;
•	avoir la garantie d’un rétablissement de service en moins de 4h 24h/24 7j/7 ;
•	permettre d’obtenir des statistiques sur l’ utilisation des lignes (bande passante, interruption de service…), avec un historique de plusieurs mois.</t>
    </r>
  </si>
  <si>
    <r>
      <t>SUP</t>
    </r>
    <r>
      <rPr>
        <b/>
        <sz val="11"/>
        <color rgb="FFFF0000"/>
        <rFont val="Marianne"/>
        <family val="3"/>
      </rPr>
      <t>-</t>
    </r>
    <r>
      <rPr>
        <sz val="11"/>
        <rFont val="Marianne"/>
        <family val="3"/>
      </rPr>
      <t>3</t>
    </r>
  </si>
  <si>
    <t>Le titulaire effectue l'exploitation courante des machines virtuelles (VM) :
mise à jour simple des agents de la VM comme VMWareTools, agent VTOM, agent Centreon,  agent Cyberwatch si existant... ;</t>
  </si>
  <si>
    <t>Le titulaire garantit que le dimensionnement des systèmes couverts par le présent marché est adapté à la volumétrie des chaînes de traitement des infractions et des redevances. A ce titre, le titulaire analyse de manière régulière la volumétrie et anticipe les adaptations à réaliser dans les systèmes. Il exploite et met à jour les outils permettant de fournir les informations de dimensionnement associés (grafana, vcenter, pmm, ...).</t>
  </si>
  <si>
    <t>Défaut de mise à disposition des profils clés (quantités, compétences et expériences) indiqués au sein du mémoire technique du titulaire pour la phase de reprise.</t>
  </si>
  <si>
    <t>Retard dans la production des livrables associés à la prestation de reprise.</t>
  </si>
  <si>
    <r>
      <t xml:space="preserve">Retard dans la production des livrables </t>
    </r>
    <r>
      <rPr>
        <u/>
        <sz val="11"/>
        <color theme="1"/>
        <rFont val="Marianne"/>
        <family val="3"/>
      </rPr>
      <t>associés</t>
    </r>
    <r>
      <rPr>
        <u/>
        <sz val="11"/>
        <color rgb="FFFF0000"/>
        <rFont val="Marianne"/>
        <family val="3"/>
      </rPr>
      <t xml:space="preserve"> </t>
    </r>
    <r>
      <rPr>
        <u/>
        <sz val="11"/>
        <rFont val="Marianne"/>
        <family val="3"/>
      </rPr>
      <t>à n'importe quelle prestation</t>
    </r>
    <r>
      <rPr>
        <sz val="11"/>
        <color theme="1"/>
        <rFont val="Marianne"/>
        <family val="3"/>
      </rPr>
      <t>.</t>
    </r>
  </si>
  <si>
    <t>Retard dans l'organisation et la préparation générale des opérations de transfert.</t>
  </si>
  <si>
    <t>Défaut de disponibilité de l'astreinte.</t>
  </si>
  <si>
    <r>
      <t xml:space="preserve">Non respect répété d'une même exigence sur une année glissante </t>
    </r>
    <r>
      <rPr>
        <u/>
        <sz val="11"/>
        <color theme="1"/>
        <rFont val="Marianne"/>
        <family val="3"/>
      </rPr>
      <t>associée à n'importe quelle prestation</t>
    </r>
    <r>
      <rPr>
        <sz val="11"/>
        <rFont val="Marianne"/>
        <family val="3"/>
      </rPr>
      <t>.</t>
    </r>
  </si>
  <si>
    <t>Retard associé au remplacement ou à la mise à disposition des expertises techniques nécessaires à la réalisation de certaines prestations du présent marché.
Exemples de profils :
- Administrateur de bases de données ;
- Administrateur de serveur d'applications ;
- Expert virtualisation ;
- Expert sécurité / gestion de crise SSI ;
- Ingénieur système ;
- Ingénieur réseaux ;
- ...</t>
  </si>
  <si>
    <t>Incapacité à réaliser le déploiement des produits au sein des environnements techniques de l'ANTAI.</t>
  </si>
  <si>
    <t>Retard associé au traitement des demandes (incidents et demandes de service) de niveau P1 , P2, P3 constatés en production.</t>
  </si>
  <si>
    <t>Violation grave des règles de sécurité des systèmes d'information et de protection des informations sensibles.</t>
  </si>
  <si>
    <t>Défaut répété de traitement, dans les délais convenus avec l'ANTAI, des actions correctives décidées à la suite de constats de failles critiques ou majeures vis-à-vis de la PGSN du MI et du RGS.</t>
  </si>
  <si>
    <t>Défaut de supervision et de traitement des alertes y compris sur le volet SSI.</t>
  </si>
  <si>
    <t>&lt;= 15 jours ouvrés pour chaque demande</t>
  </si>
  <si>
    <t>Trimestrielle à partir du troisième mois calendaire consécutif à la bascule de responsabilité</t>
  </si>
  <si>
    <t>A l'issue de la VSR de la bascule de responsabilité puis à chaque date d'anniversaire contractuel du marché</t>
  </si>
  <si>
    <t>2 heures, 5 jours sur 7, de 8 heures à 18 heures du lundi au vendredi et hors jours férié,  pour chaque sous-système applicatif de niveau « Argent » sur un mois</t>
  </si>
  <si>
    <t>2 heures, 7j/7 24h/24, pour chaque cas d'usage  "Or" sur un mois</t>
  </si>
  <si>
    <t>6 heures, 5 jours sur 7, de 8 heures à 18 heures du lundi au vendredi et hors jours férié, pour chaque sous-système applicatif de niveau « Bronze » sur un mois</t>
  </si>
  <si>
    <t>6000 euros par profil manquant ou inadapté par mois constaté chaque début de mois (5 du mois).</t>
  </si>
  <si>
    <t>1000 euros par jour ouvré de retard pour chaque retard constaté sur un livrable.</t>
  </si>
  <si>
    <t>Cf. onglet "2 - Pénalités profils" du présent classeur.</t>
  </si>
  <si>
    <t>5000 euros par défaut constaté à partir du second défaut d'installation ou de la seconde incapacité à réaliser la mise en production dans les délais souhaités par l'ANTAI au cours d'un trimestre calendaire.
Cette pénalité n’est applicable qu’à partir du troisième trimestre calendaire consécutif à la bascule de responsabilité (l'indicateur est calculé pendant les deux premiers trimestres mais n'est pas pénalisé).</t>
  </si>
  <si>
    <t>500 euros par manquement supplémentaire constaté au-delà de 2 manquements par mois.</t>
  </si>
  <si>
    <t>500 euros par manquement supplémentaire constaté au-delà de 5 manquements par mois.</t>
  </si>
  <si>
    <t>1000 euros par jour ouvré de retard pour chaque action dont l'échéance est expirée une seconde fois (i.e. le dépassement du premier délai convenu avec l'ANTAI n'est pas pénalisé, le second dépassement du nouveau délai convenu avec l'ANTAI est pénalisé de 1000 euros par jour ouvré de retard).</t>
  </si>
  <si>
    <t>A partir du troisième mois calendaire consécutif à la bascule de responsabilité.</t>
  </si>
  <si>
    <t>Dans le mémoire technique, il est indiqué qu'a partir du 4è mois de la phase de reprise, deux profils d'administrateurs de bases de données avec une expérience de 5 ans sont présents jusqu'à la bascule de responsabilité. Un seul profil est réellement présent durant la reprise. La pénalité applicable est de 2 mois x 6000 = 12000 euros.</t>
  </si>
  <si>
    <t>L'indicateur est calculé en comptant le nombre de défauts constatés quant à la prise en compte (matérialisée par une absence d'accusé de réception à la demande) et au traitement effectif (matérialisé par une absence de compte-rendu des actions menées) des sollicitations prioritaires reçues en heures non ouvrées et dans les conditions précisées au sein de la prestation de pilotage du CCTP.</t>
  </si>
  <si>
    <t>5000 euros par défaut constaté.
Cette pénalité n'est pas appliquée si le défaut de disponibilité de l'astreinte entraîne l'application d'une autre pénalité et notamment sur la disponibillité des services (cf. pénalités SLA-PENA-OR, SLA-PENA-ARGENT, SLA-PENA-BRONZE).</t>
  </si>
  <si>
    <t>10000 euros par exigence non respectée au bout du 4e manquement la concernant.
Cette pénalité est reconduite mensuellement tant que le manquement est constaté.</t>
  </si>
  <si>
    <t>Nombre de problèmes ouverts depuis plus d’1 mois et n'ayant pas fait l’objet, soit d’une analyse des causes documentée avec les acteurs concernés, soit d’actions correctives ou préventives dont l’efficacité a été formellement confirmée par le niveau 1 et l’ANTAI, rapportée au nombre de problèmes encore ouverts depuis plus d’1 mois.</t>
  </si>
  <si>
    <t>Taux de problèmes non instruits</t>
  </si>
  <si>
    <t>L'indicateur est calculé en comptant le nombre de défauts d'installation en environnement de production et le nombre d'incapacités à réaliser une mise en production ou une mise en service en environnement de production dans les délais souhaités par l'ANTAI ou convenus.
Pour le calcul de cet indicateur :
- Les environnements de formation et éditeurs sont pris en compte,
- Les défauts ou incapacités imputables à un tiers (et validés comme tels par l'ANTAI) ne sont pas comptabilisés.</t>
  </si>
  <si>
    <t>Au cours du troisième trimestre calendaire consécutif à la bascule de responsabilité, un défaut d'installation sur une évolution d'un produit maintenu par un  titulaire de marché de TMA a été constaté du fait d'un défaut de configuration du serveur d'application par le titulaire du marché TME et cela en dépit des précisions apportées sur ce thème par la procédure fournie par le titulaire du marché de TMA.
Aucune pénalité n'est appliquée car il s'agit du premier défaut relatif au trimestre où la pénalité peut être appliquée.
Au cours de ce même trimestre, un autre problème est constaté sur une autre mise en production ne pouvant s'effectuer dans les délais demandés par l'ANTAI.
La pénalité applicable est de 5000 euros.
Au total, la pénalité totale due à la fin de ce trimestre calendaire est de 5000 euros.</t>
  </si>
  <si>
    <t>Cette pénalité somme les pénalités correspondant aux différents niveaux de priorité :
- 1000 euros par tranche de 24h pour le cumul associé au niveau P1 ;
- 500 euros par tranche de 24h pour le cumul associé au niveau P2 ;
- 100 euros par tranche de 24h pour le cumul associé au niveau P3 ;
toute tranche entamée étant due.</t>
  </si>
  <si>
    <t xml:space="preserve">Au cours d'un même mois, deux interruptions ont été constatées sur un service de niveau "Argent".
Le cumul est calculé comme suit :
- Première interruption d'une durée de 2H en période "HO" : 2H sont prises en compte dans le cumul.
- Seconde interruption d'une durée de 5H dont 3,5H en période "HNO" : 1,5H est prise en compte dans le cumul.
Le total : 3,5H de dépassement est comparé à la cible du niveau de service "Argent" (2H) et donne une différence de 1,5H.
Toute heure entamée étant due, la pénalité applicable au cours de la période de trois mois considéré est égale à 2 x 1000€ = 2000€.
</t>
  </si>
  <si>
    <t>L'indicateur est calculé en comptant le nombre d'incidents de niveau P1 constatés en production (y compris post-VSR) pour lesquels le titulaire n'a pas proposé et implémenté une solution de contournement viable permettant aux utilisateurs de poursuivre l'exercice de leurs activités pendant le développement du correctif définitif.</t>
  </si>
  <si>
    <t>Absence non justifiée de solution de contournement pour les incidents de niveau P1.</t>
  </si>
  <si>
    <t>Clôture ou suspension injustifiée d'une demande (incident ou demande de service).</t>
  </si>
  <si>
    <t>Manquement aux bonnes pratiques de gestion des tickets de demande  (incident ou demande de service).</t>
  </si>
  <si>
    <t>L'indicateur est calculé en comptant le nombre de nombre de fois où un ticket de demande :
- A été escaladé à tort dans les groupes de support de niveau supérieur (support N2 TMA ou N3 TME par exemple) ;
- A été orienté sans analyse probante de la TME dans les groupes de support externes (support N2 TMA par exemple) ;
- A été créé tardivement (au delà de 30mn) par rapport à un évènement visible de l'incident (mail ou appel téléphonique utilisateur, alerte de supervision...) ou suite à des appels téléphoniques sans réponse ;
- A été changé de priorité à la baisse sans validation préalable de l'ANTAI ;
- N'a pas été lié à un ticket père quand celà était requis.</t>
  </si>
  <si>
    <r>
      <t>L'indicateur est calculé en comptant le nombre de violations graves de</t>
    </r>
    <r>
      <rPr>
        <sz val="11"/>
        <color theme="1"/>
        <rFont val="Marianne"/>
        <family val="3"/>
      </rPr>
      <t>s règles de la PGSN du MI</t>
    </r>
    <r>
      <rPr>
        <sz val="11"/>
        <rFont val="Marianne"/>
        <family val="3"/>
      </rPr>
      <t xml:space="preserve"> ou du RGS.</t>
    </r>
  </si>
  <si>
    <t>Exemples de violation grave n'impliquant pas de données à caractère personnel : 
- Utilisation des identifiants de connexion d'une autre personne ;
- Contournement volontaire des mécanismes d'authentification et de traçabilité ;
- Envoi de code source propriété de l'ANTAI sur un GitHub public ;
- Diffusion publique de documentation technique ANTAI sans accord explicite de l'ANTAI.
Exemples de violation grave impliquant des données à caractère personnel : 
- Données personnelles présentes dans un fichier non chiffré sur un ordinateur à usage personnel d'un collaborateur du titulaire ;
- Détournement de données personnelles pour des finalités non prévues et déclarées par l'ANTAI ;
- Non respect de règles de sécurité techniques et/ou organisationnelles ayant entraîné la compromission effective (directe ou suite à une attaque informatique rendue possible par ce manquement) de données à caractère personnel.</t>
  </si>
  <si>
    <t>L'indicateur est calculé en comptant l'écart constaté chaque mois entre les quantités de ressources indiquées dans le mémoire technique du titulaire et l'organisation réelle du titulaire constatée par l'ANTAI.
Pour le calcul de cet indicateur, seuls les profils correspondant pleinement aux compétences et aux niveaux d'expérience indiquées dans le mémoire sont comptabilisés.</t>
  </si>
  <si>
    <t>L'indicateur est calculé en comptant le nombre de jours ouvrés de retard par rapport aux délais de remise et d'acceptation des livrables de reprise fixés au sein du CCTP ou de l'échéance stipulée au sein du bon de commande.
Pour le calcul de cet indicateur :
- Le délai de livraison considéré correspond au délai de livraison des documents complets, satisfaisant la totalité des exigences indiquées au CCTP ;
- Les délais pris par l'ANTAI pour valider la conformité des livrables ne sont pas comptabilisés.</t>
  </si>
  <si>
    <t>L'indicateur est calculé en comptant le nombre de jours ouvrés de retard par rapport aux délais de remise et d'acceptation des livrables suivants fixés au sein du CCTP ou de l'échéance stipulée au sein du bon de commande :
- Stratégie détaillée de transfert incluant une analyse de risque, un planning détaillé et les référents en charge de la prestation ;
- État de transférabilité des composants ;
- Plan de formation ;
- Mise à jour des modules de formation ;
- Bilan des formations ;
- Bilan des opérations de transfert.
Pour le calcul de cet indicateur, les délais pris par l'ANTAI pour valider la conformité des livrables ne sont pas comptabilisés.</t>
  </si>
  <si>
    <t>L'indicateur est calculé en comptant le nombre de manquements répétés quant à la prise en compte d'une exigence relative à n'importe quelle prestation du présent marché (PIL, MCO, SUP, PRO, MAT, GOS, ...).
Pour le calcul de cet indicateur, chaque manquement sera signalé au titulaire par l'ANTAI au maximum une fois par mois.</t>
  </si>
  <si>
    <t>L'indicateur est calculé en comptant le nombre de modifications suivantes dans les processus de gestion des incidents et des demandes de service non justifiées vis-à-vis de la situation constatée par les équipes de l'ANTAI :
- Suspension non justifiée par le titulaire au sein de l'outil ITSM ;
- Bascule vers l'état "Résolu" ou "Clos" sans résolution avérée (dont sans root-cause et/ou sans détail des actes effectués).
Pour le calcul de cet indicateur, une même demande peut être décomptée plusieurs fois en cas de réitération des modifications non justifiées de la part du titulaire.</t>
  </si>
  <si>
    <t>L'indicateur est calculé en comptant le nombre de manquements répétés quant à la prise en compte des exigences relatives à la SSI, y compris sur les modalités d'exécution sécurisée des prestations.</t>
  </si>
  <si>
    <t>L'indicateur est calculé en comptant le nombre d'alertes ou d'incidents SSI pour lesquels les défauts suivants ont été constatés :
- Absence d'information et de proposition de remédiation vis-à-vis de l'ANTAI ;
- Absence de prise en compte des consignes de l'ANTAI par rapport à la gestion des incidents y compris sur le volet SSI ;
- Absence de prise en compte (traçabilité et lancement du processus de support ou de MCO) des incidents constatés sur les cas d'usages métiers "Or".</t>
  </si>
  <si>
    <t>15000 euros à partir du troisième trimestre faisant état d'un manquement récurrent.
Cette pénalité est cumulable avec les pénalités SLA-PENA-x.</t>
  </si>
  <si>
    <r>
      <rPr>
        <b/>
        <i/>
        <sz val="11"/>
        <rFont val="Marianne"/>
        <family val="3"/>
      </rPr>
      <t xml:space="preserve">Sans préjudice des dédommagements pouvant être réclamés en sus : 
</t>
    </r>
    <r>
      <rPr>
        <sz val="11"/>
        <rFont val="Marianne"/>
        <family val="3"/>
      </rPr>
      <t>- 50000 euros par composant simple non transférable en fin de marché ;
- 80000 euros par composant moyen non transférable en fin de marché ;
- 100000 euros par composant complexe non transférable en fin de marché.</t>
    </r>
  </si>
  <si>
    <t>L'indicateur est calculé en comptant le nombre de composants non transférables créés au cours du marché ou dont le transfert est devenu impossible à l'issue du marché du fait de la maintenance opérée par le titulaire du présent marché.
Pour le calcul de cet indicateur :
- Le titulaire doit alerter l'ANTAI sur les problématiques de transférabilité de certains composants lors des audits opérés en phase de reprise et également dans le cadre des mises à jour effectuées au titre de la garantie continue de transférabilité (cf. prestation de pilotage), cet état des lieux étant utilisé par l'ANTAI pour évaluer l'impact du titulaire du présent marché sur la transférabilité des composants en fin de marché ;
- Seront décomptés les composants dont le transfert n'a pu être effectué par le titulaire du présent marché par omission au sein de l'état de transférabilité.</t>
  </si>
  <si>
    <t>L'indicateur est calculé en cumulant le nombre d'heures d'indisponibilité au cours du mois considéré pour chaque sous-système applicatif auquel un niveau de service "Bronze" est exigé (Annexe 5.5 du CCTP ou onglet "Niveaux de services" du présent document).
Pour le calcul de cet indicateur :
- Le cumul prend en compte toutes les indisponibilités constatés "HO" soit 5 jours sur 7, de 8 heures à 18 heures du lundi au vendredi et hors jours férié, qu'elles qu'en soient les causes ;
- Sont pris en compte les sous-systèmes applicatifs de niveau "Bronze" pour les seuls environnements de production ;
- Les indisponibilités imputables à un tiers (et validées comme telles par l'ANTAI) ne sont pas comptabilisées ;
- Les indisponibilités planifiées correspondant à une demande de l'ANTAI (mise à jour applicative...) ne sont pas comptabilisées ;
- Afin de prendre en compte l’activité du titulaire entrant en parallèle de celle du titulaire sortant en fin de marché CNT7, le seuil d’indisponibilité maximum pour chaque sous-système applicatif est doublé pendant la phase sous-contrôle de la prestation de reprise pour le titulaire sortant ;
- Afin de prendre en compte la montée en charge du titulaire pendant la phase de VSR de la prestation de reprise, le seuil d’indisponibilité maximum pour chaque sous-système applicatif est quadruplé le premier mois de VSR, triplé le deuxième mois de VSR et doublé le troisième mois de VSR.</t>
  </si>
  <si>
    <t>L'indicateur est calculé en cumulant le nombre d'heures d'indisponibilité au cours du mois considéré pour chaque sous-système applicatif auquel un niveau de service "Argent" est exigé (Annexe 5.5 du CCTP ou onglet "Niveaux de services" du présent document).
Pour le calcul de cet indicateur :
- Le cumul prend en compte toutes les indisponibilités constatés "HO" soit 5 jours sur 7, de  8 heures à 18 heures du lundi au vendredi et hors jours fériés, qu'elles qu'en soient les causes ;
- Sont pris en compte les sous-systèmes applicatifs de niveau "Argent" ;
- Les indisponibilités imputables à un tiers (et validées comme telles par l'ANTAI) ne sont pas comptabilisées ;
- Les indisponibilités planifiées correspondant à une demande de l'ANTAI (mise à jour applicative...) ne sont pas comptabilisées ;
- Afin de prendre en compte l’activité du titulaire entrant en parallèle de celle du titulaire sortant en fin de marché CNT7, le seuil d’indisponibilité maximum pour chaque sous-système applicatif est doublé pendant la phase sous-contrôle de la prestation de reprise pour le titulaire sortant ;
- Afin de prendre en compte la montée en charge du titulaire pendant la phase de VSR de la prestation de reprise, le seuil d’indisponibilité maximum pour chaque sous-système applicatif est quadruplé le premier mois de VSR, triplé le deuxième mois de VSR et doublé le troisième mois de VSR.</t>
  </si>
  <si>
    <t>L'indicateur est calculé en cumulant le nombre d'heures d'indisponibilité au cours du mois considéré pour chaque cas d'usage auquel un niveau de service "Or" est exigé (Annexe 5.5 du CCTP ou onglet "Niveaux de services" du présent document).
Pour le calcul de cet indicateur :
- Le cumul prend en compte toutes les indisponibilités constatées "HO" et "HNO" soit 7 jours sur 7, 24 heures sur 24 y compris jours fériés, qu'elles qu'en soient les causes ;
- Sont pris en compte les cas d'usage de niveau "Or" ;
- Les indisponibilités imputables à un tiers (et validées comme telles par l'ANTAI) ne sont pas comptabilisées ;
- Les indisponibilités planifiées correspondant à une demande de l'ANTAI (mise à jour applicative...) ne sont pas comptabilisées ;
- Afin de prendre en compte l’activité du titulaire entrant en parallèle de celle du titulaire sortant en fin de marché CNT7, le seuil d’indisponibilité maximum pour chaque sous-système applicatif est doublé pendant la phase sous-contrôle de la prestation de reprise pour le titulaire sortant ;
- Afin de prendre en compte la montée en charge du titulaire pendant la phase de VSR de la prestation de reprise, le seuil d’indisponibilité maximum pour chaque sous-système applicatif est  quadruplé le premier mois de VSR, triplé le deuxième mois de VSR et doublé le troisième mois de VSR.</t>
  </si>
  <si>
    <t>Pour un cas d'usage "Or" et au-delà de 2 heures d’indisponibilité constatée au cours du mois concerné :
- 1000 euros par heure de 1 à 5 heures supplémentaires ;
- 3000 euros par heure au-delà de ces 5 heures ;
toute heure entamée étant due.</t>
  </si>
  <si>
    <t>Pour un sous-système applicatif donné et au-delà de 2 heures d’indisponibilité constatée au cours du mois concerné :
- 1000 euros par heure de 1 à 10 heures supplémentaires,
- 3000 euros par heure au-delà de ces 10 heures ;
toute heure entamée étant due.</t>
  </si>
  <si>
    <t>1000 euros par certification manquante.
En cas de retard sur la transmission de cette information, une pénalité de 500 euros par mois de retard sera appliquée à partir du second mois.
A partir du 12è mois de retard, l'ANTAI considérera qu'aucun collaborateur du titulaire n'est formé et la pénalité applicable sera alors égale à n x 1000 euros (n correspondant au nombre total d'architectes techniques et de chefs de projets en charge de la production des unités d'oeuvre "PRO" commandées par l'ANTAI sur la période écoulée et qui auraient dû être formés au titre de la valeur de référence indiquée dans l'offre du titulaire).</t>
  </si>
  <si>
    <t>Le taux de référence indiqué dans l'offre du titulaire est égal à 70%.
Au moment de la bascule de responsabilité, 4 des 8 architectes techniques et chefs de projets  faisant partie de l'équipe en charge de la production des unités d'oeuvre "PRO" commandées depuis le lancement du marché sont certifiés au numérique responsable ou à l'écoconception de services numériques.
La grille  "Contrôle CE" de l'annexe 6 du CCAP indique un effectif cible de 5 architectes techniques et chefs de projets  certifiés.
Par conséquent, l'écart entre les effectifs certifiés du titulaire et la cible est de 1 unité et la pénalité applicable est égale à 1000 euros</t>
  </si>
  <si>
    <t xml:space="preserve">Il s'agit des ressources demandés par l'ANTAI pour la réalisation de certains travaux ou expertises liés à l'exécution des prestations du marché.
Exemples de profils :
- Administrateur de bases de données ;
- Architecte DevOps ;
- Administrateur de serveur d'applications ;
- Expert virtualisation ;
- Expert sécurité / gestion de crise SSI ;
- Ingénieur système ;
- Ingénieur réseaux ;
- Exploitant Dataïku, Tableau, Vertica, Talend ;
...
</t>
  </si>
  <si>
    <t>Pénalités applicables trois mois
après l'émission de la demande</t>
  </si>
  <si>
    <t xml:space="preserve">Date pivot 
(jour suivant la date de la demande + 15 jours ouvrés révolus)
</t>
  </si>
  <si>
    <r>
      <t xml:space="preserve">Les niveaux de service sont listés dans le tableau ci dessous.
Le tableau suivant précise les composants fondamentaux pouvant participer à la réalisation des différents niveaux de service.
</t>
    </r>
    <r>
      <rPr>
        <b/>
        <sz val="11"/>
        <rFont val="Marianne"/>
        <family val="3"/>
      </rPr>
      <t>Les SSA estampillés « Service » ou « Service - X » ("Service - OR" par exemple) ne font pas partie du périmètre du présent marché. Ils sont donnés à titre purement indicatif.</t>
    </r>
    <r>
      <rPr>
        <sz val="11"/>
        <color theme="1"/>
        <rFont val="Marianne"/>
        <family val="3"/>
      </rPr>
      <t xml:space="preserve">
Cette annexe liste les niveaux de service pour les composants, infrastructure et plateformes connus à la rédaction du marché. Toutefois, cette liste est purement indicative et devra être maintenue et ajustée tout au long du marché en fonction de l’évolution du SI de l’ANTAI.</t>
    </r>
  </si>
  <si>
    <t>BRONZE</t>
  </si>
  <si>
    <t>• Plateformes de formation (en dehors des sessions)
• Plateformes hors-production (recette, TNR, bench, ...)</t>
  </si>
  <si>
    <t>Le titulaire du présent marché utilise obligatoirement et pendant toute la durée du marché les outils du cadre technique de l'ANTAI présentés dans l’annexe 4 du CCTP et les évolutions que l’ANTAI y apportera. Il peut éventuellement proposer des outils complémentaires dont l'usage doit être validé obligatoirement et au préalable par l'ANTAI. Dans ce cas, le titulaire doit justifier de manière détaillée la cohérence de ces outils avec le cadre technique de l'ANTAI, les mécanismes d'interopérabilité et conformité aux exigences sur la SSI et la protection des données (cf. chapitre 3.8 du CCTP et annexe 4 du CCAP) et le respect des exigences de transférabilité précisés au chapitre 3.11 du CCTP (notamment sur les données collectées).</t>
  </si>
  <si>
    <t>Le titulaire doit rédiger l'ensemble des livrables documentaires, techniques et fonctionnels (y compris les commentaires associés au code source) produits dans le cadre du présent marché dans un français correct. L’ANTAI peut refuser tout livrable qui ne serait pas rédigé dans un français correct.
Par dérogation, les documents techniques provenant de tiers et correspondant à des produits ou services sur étagère peuvent toutefois être livrés en anglais lorsqu’il n’existe pas de version française exploitable et sous réserve de faire l’objet d’une fiche de présentation rédigée en français permettant de décrire le contenu de ces documents.
Par ailleurs, l'ensemble des échanges intervenant dans le cadre de l'exécution des prestations du présent marché doit se faire en langue française.</t>
  </si>
  <si>
    <t>Le titulaire assure la gestion et le pilotage de la qualité de l’ensemble des prestations du présent marché.
Le titulaire propose une organisation cohérente au regard de l’organisation et la comitologie de l’ANTAI. Cette organisation doit prendre en compte les interactions avec les autres prestataires et partenaires de l’ANTAI en vue de la réussite du programme CNT7 et la bonne information de l’ensemble des acteurs.</t>
  </si>
  <si>
    <t>Tout livrable documentaire doit être fournis dans un format électronique compatible avec l'outil de gestion documentaire mis en œuvre par l'ANTAI, actuellement "Confluence".
Si des schémas ou autres documents spécifiques doivent être inclus dans l'outil Confluence précité, le titulaire de marché doit utiliser les outils bureautiques standards (Microsoft Office, Libre Office, etc.) pour livrer une version modifiable du document.</t>
  </si>
  <si>
    <r>
      <t xml:space="preserve">Le titulaire gère </t>
    </r>
    <r>
      <rPr>
        <i/>
        <sz val="11"/>
        <color theme="1"/>
        <rFont val="Marianne"/>
        <family val="3"/>
      </rPr>
      <t>a minima</t>
    </r>
    <r>
      <rPr>
        <sz val="11"/>
        <color theme="1"/>
        <rFont val="Marianne"/>
        <family val="3"/>
      </rPr>
      <t xml:space="preserve"> trois niveaux de planification :
• La planification générale du marché qu’il actualise et présente à chaque COSUI et à chaque COPIL ;
• La planification détaillée des activités de chaque prestation, mise à jour si nécessaire de façon hebdomadaire et présentée lors des COSUI ;
• La planification détaillée de chaque projet de réalisation dont il a la charge.</t>
    </r>
  </si>
  <si>
    <t>Le titulaire participe à l’ensemble des réunions prévues dans le cadre du marché, ainsi qu’à toute autre réunion où sa présence est requise par l’ANTAI. Les réunions peuvent avoir lieu :
• Dans les locaux de l’ANTAI à Rennes ou à Paris ;
• Au sein des sites des partenaires de l’ANTAI situés en France métropolitaine (DGFIP, Ministère de la Justice etc.) ;
• Exceptionnellement dans d'autres sites situés en France métropolitaine, par exemple au sein des locaux du titulaire sortant du présent marché situés en France métropolitaine pendant la phase de reprise, ou dans ceux de partenaires comme le Ministère de la Justice à Nantes (MINOS).</t>
  </si>
  <si>
    <t>Le titulaire justifie tout emploi d’un composant non-transférable et soumet à la validation de l'ANTAI une stratégie pour remplacer ce composant par un composant transférable. Les actions réalisées au titre de la conception et de la mise en œuvre de cette trajectoire de remplacement sont à la charge du titulaire sauf cas exceptionnel justifié de manière très détaillée par le titulaire et validée par l'ANTAI comme projet d'évolution ou de maintenance.</t>
  </si>
  <si>
    <t>Le titulaire est tenu de communiquer à l’ANTAI la liste complète des intervenants susceptibles d'intervenir dans l'exécution du marché, qu'ils soient salariés du titulaire ou de ses sous-traitants. Tout changement concernant la composition de cette liste doit être notifié à l’ANTAI sans délai.
Le titulaire est également chargé d'actualiser, de manière continue, l'organigramme et la liste des collaborateurs en fonction des recrutements effectués. Ces documents actualisés doivent être présentés lors de chaque réunion du COSUI et du COPIL.</t>
  </si>
  <si>
    <t>Le titulaire procède au remplacement ou à la mise à disposition d'un nouvelle ressource nécessaire à la réalisation d'une prestation du présent marché dans un délai de 15 jours ouvrés. Cette exigence s'applique également si la demande de remplacement est à l'initiative du titulaire du présent marché.
La ressource proposée doit être parfaitement adaptée au besoin et notamment sur les aspects suivants : compétence, expérience et modalités d'exécution des prestations.
À l’issue du délai de 15 jours ouvrés, le titulaire doit être en mesure de prouver que la ressource ajoutée ou remplacée est pleinement en capacité de réaliser les activités ciblées sans dégradation de service.
Sur demande de l’ANTAI, le titulaire organise un entretien de qualification de la ressource avec le responsable d’opérations de l’ANTAI.</t>
  </si>
  <si>
    <t>Le titulaire met en place une démarche d’amélioration continue spécifique pour chaque prestation dont il a la responsabilité afin de capitaliser sur son expérience dans l’objectif d’optimiser l’utilisation des ressources et améliorer les indicateurs de suivi de l’activité. Dans ce cadre, le titulaire propose en comité de pilotage un plan de progrès des activités assorti de différentes actions concrètes en prenant soin d'associer le responsable méthode et qualité de l'ANTAI.</t>
  </si>
  <si>
    <t>Le titulaire doit assurer en continu la mise à jour de toutes les documentations et supports de formation utilisés dans le cadre des activités du présent marché et nécessaires à la bonne réalisation des opérations de transfert (procédures, conventions, règles de développement, supports de formation, bases de connaissances…) qu’elles aient fait l’objet d’une livraison explicite à l’agence ou non. Les actions menées par le titulaire sur ce thème doivent être présentées chaque semestre à l’ANTAI en associant le responsable méthodes et qualité à la revue des livrables.</t>
  </si>
  <si>
    <r>
      <t xml:space="preserve">• Documents et supports mis à jour.
• Liste des supports mis à jour par rapport au patrimoine documentaire identifié lors de la phase de reprise.
• Réunion de restitution associant </t>
    </r>
    <r>
      <rPr>
        <i/>
        <sz val="11"/>
        <color theme="1"/>
        <rFont val="Marianne"/>
        <family val="3"/>
      </rPr>
      <t>a minima</t>
    </r>
    <r>
      <rPr>
        <sz val="11"/>
        <color theme="1"/>
        <rFont val="Marianne"/>
        <family val="3"/>
      </rPr>
      <t xml:space="preserve"> le responsable d'opération ANTAI du présent marché et le responsable méthode et qualité de l'ANTAI.</t>
    </r>
  </si>
  <si>
    <r>
      <t xml:space="preserve">Le titulaire doit mettre à jour en continu l’état de transférabilité des composants du présent marché (cf. annexe 7.5 du CCTP), </t>
    </r>
    <r>
      <rPr>
        <i/>
        <sz val="11"/>
        <color theme="1"/>
        <rFont val="Marianne"/>
        <family val="3"/>
      </rPr>
      <t>a minima</t>
    </r>
    <r>
      <rPr>
        <sz val="11"/>
        <color theme="1"/>
        <rFont val="Marianne"/>
        <family val="3"/>
      </rPr>
      <t xml:space="preserve"> à l’issue de chaque incrément de programme agile et présenter les changements éventuels à l'architecte d'entreprise de l'ANTAI.</t>
    </r>
  </si>
  <si>
    <t>• Certifications des collaborateurs certifiés à l'écoconception de services numériques.</t>
  </si>
  <si>
    <t>Le titulaire doit assurer la mise à jour en continu du plan de gestion des obsolescences et de traitement des vulnérabilités SSI qu’il restitue à l’ANTAI dans le cadre des travaux de préparation des incréments des programmes agiles, en associant notamment le RSSI de l'ANTAI. Ce plan doit notamment intégrer la stratégie et la planification du traitement des vulnérabilités SSI dans les modalités décrits à l'exigence SSI-022.</t>
  </si>
  <si>
    <r>
      <t xml:space="preserve">Sur demande de l’ANTAI, le titulaire prépare, organise et pilote de manière générale les opérations de transfert vis-à-vis des tiers désignés par l'ANTAI. 
Pour cela, il organise la production des éléments suivants qu’il fera valider par l’ANTAI :
• Liste des connaissances et savoir-faire métiers et fonctionnels à transférer ;
• Liste des documentations à transférer ;
• Planning de transfert et plage de mobilisation des intervenants du titulaire au cours de la période de réalisation du transfert ;
• Points de vigilance, enjeux et pistes d’optimisations des prestations en cours d’accompagnement par le titulaire ;
• Modèle de bilan de transfert et de fiche d’évaluation comprenant </t>
    </r>
    <r>
      <rPr>
        <i/>
        <sz val="11"/>
        <color theme="1"/>
        <rFont val="Marianne"/>
        <family val="3"/>
      </rPr>
      <t>a minima</t>
    </r>
    <r>
      <rPr>
        <sz val="11"/>
        <color theme="1"/>
        <rFont val="Marianne"/>
        <family val="3"/>
      </rPr>
      <t xml:space="preserve"> la synthèse des opérations effectuées et les remarques du ou des tiers entrants quant à sa capacité à exécuter en autonomie les prestations transférées.</t>
    </r>
  </si>
  <si>
    <t>• Plan de transfert de compétence, notamment le calendrier des transferts. 
• Supports de formation nécessaires aux transferts.
• Ensemble de la documentation mise à jour.
• État de transférabilité mis à jour.
• Modèle de bilan de transfert et de fiche d’évaluation à l'issue des formations.
• Liste des points de vigilance, enjeux et pistes d’optimisation des prestations en cours d’accompagnement par le titulaire.
• Analyse de risque.</t>
  </si>
  <si>
    <t>Le titulaire mesure et communique à l’ANTAI les indicateurs de performance (KPI) définis dans le cadre du présent marché lors des comités de pilotage.
Le titulaire est pleinement responsable de la bonne démonstration de l’atteinte des indicateurs. Tout indicateur dont l’atteinte n’est pas démontrée est considéré comme non-atteint.</t>
  </si>
  <si>
    <r>
      <t xml:space="preserve">Le titulaire propose, lors du lancement du marché, une organisation cohérente au regard de l’organisation et de la comitologie de l’ANTAI. Cette organisation doit prendre en compte les interactions avec les titulaires des autres marchés des programmes CNT et le partenaires de l’ANTAI en vue de la réussite du cadre contractuel de l’ANTAI et la bonne information de l’ensemble des acteurs. 
Lors de la réunion de lancement du marché, le titulaire devra présenter sa stratégie de reprise.
Concernant le projet de diaporama, celui-ci devra </t>
    </r>
    <r>
      <rPr>
        <i/>
        <sz val="11"/>
        <color theme="1"/>
        <rFont val="Marianne"/>
        <family val="3"/>
      </rPr>
      <t>a minima</t>
    </r>
    <r>
      <rPr>
        <sz val="11"/>
        <color theme="1"/>
        <rFont val="Marianne"/>
        <family val="3"/>
      </rPr>
      <t xml:space="preserve"> inclure les éléments intégrés à la trame figurant en annexe 7.2 du CCTP.
Le titulaire indique notamment lors de la réunion de lancement de la phase de reprise quels sont les logiciels reversés par le titulaire CNT6 qu’il souhaite conserver pour réaliser ses propres prestations.</t>
    </r>
  </si>
  <si>
    <r>
      <t xml:space="preserve">Le titulaire assure la planification, la préparation et l'animation des comités de suivi des opérations de reprise (COSUI Reprise).
Il intègre </t>
    </r>
    <r>
      <rPr>
        <i/>
        <sz val="11"/>
        <color theme="1"/>
        <rFont val="Marianne"/>
        <family val="3"/>
      </rPr>
      <t>a minima</t>
    </r>
    <r>
      <rPr>
        <sz val="11"/>
        <color theme="1"/>
        <rFont val="Marianne"/>
        <family val="3"/>
      </rPr>
      <t xml:space="preserve"> les éléments suivants dans l'ordre du jour de ces instances de suivi :
• avancement de la montée en compétence, de la couverture des cas pratiques validés par l'ANTAI ;
• résultats et analyse des évaluations de ses collaborateurs aux transferts de compétences et formations ;
• difficultés rencontrées, risques et actions correctives ;
• alignement vis-à-vis de la trajectoire de bascule de responsabilité pour chaque domaine et composant applicatif.</t>
    </r>
  </si>
  <si>
    <t>Le titulaire rédige la première version du plan de continuité en lien avec la prestation PCA (cf. chapitre 3.9 du CCTP). La mise à jour annuelle de ce plan doit être prise en charge au titre de l'exigence PCA-006.</t>
  </si>
  <si>
    <t>• Planning projet.</t>
  </si>
  <si>
    <t>• Planning consolidé des jalons de contributions du titulaire aux projets.</t>
  </si>
  <si>
    <t>• Abaques.</t>
  </si>
  <si>
    <t>• Etude d’opportunité ou de faisabilité.
• Bilan de preuve de concept.</t>
  </si>
  <si>
    <t>• Etude de conception de projet.</t>
  </si>
  <si>
    <t>• Dossier d'Architecture Technique.
• Dossier d'installation.
• Dossier d'Exploitation.
• Livrables spécifiques au projet concerné.</t>
  </si>
  <si>
    <t>• Stratégie de tests et validation.
• Cahier de recette.</t>
  </si>
  <si>
    <t>• Cahier de recette.</t>
  </si>
  <si>
    <t>• Bilan projet.</t>
  </si>
  <si>
    <t>• Bilan de l'activité.
• Plan d'Amélioration Continue de l'activité.</t>
  </si>
  <si>
    <t>• Rapport d'exercice de PCA.</t>
  </si>
  <si>
    <t>PRO-028</t>
  </si>
  <si>
    <t>A chaque comité projet (COPROJ).</t>
  </si>
  <si>
    <t>Pour un sous-système applicatif donné et au-delà de 6 heures d’indisponibilité constatée au cours du mois concerné :
- 100 euros par heure de 1 à 10 heures supplémentaires ;
- 500 euros par heure au-delà de ces 10 heures ;
toute heure entamée étant due.
Au démarrage du marché, aucun environnement de production n'est catégorisé au niveau "Bronze".
Cette pénalité pourra s'appliquer en cours de marché si cela devait évoluer.</t>
  </si>
  <si>
    <t>10 jours ouvrés étendus à 20 jours ouvrés pour les propositions en engagement de résultats (dans le cadre de l'exigence PRO-011).</t>
  </si>
  <si>
    <t>Chaque projet auquel le titulaire du présent marché contribue ou qu'il pilote doit faire l'objet d'un reporting et d'une comitologie réguliers et adaptés à sa typologie :
• Reporting / comitologie spécifiques pour les projets dont la taille et / ou l'actualité le justifient ;
• Reporting / comitologie consolidé au niveau de chaque Chef de Projet par défaut ;
permettant un suivi détaillé des projets (planning, avancement technique, reste-à-faire technique, risques, unités d'oeuvre consommées et prévisionnelles…).</t>
  </si>
  <si>
    <t>Le titulaire, par l'intermédiaire de son directeur des projets, met à disposition de l'ANTAI le reporting nécessaire au suivi global des projets (planning général, risques, commandes et facturations des unités d'œuvre PRO...).</t>
  </si>
  <si>
    <t>• Proposition projet.
• Planning projet.
• Matrice des risques projet.</t>
  </si>
  <si>
    <t>• Matrice des risques projet.</t>
  </si>
  <si>
    <t>• Planning projet.
• Matrice des risques projet.
• Tableau de reporting des UO estimées actualisées, des UO consommées et des écarts par rapport à la période de reporting précédente.</t>
  </si>
  <si>
    <t xml:space="preserve">• Planning général des projets montrant les éventuels variations des principaux jalons.
• Matrice consolidée des risques projet.
• Etat des commandes et factures.
</t>
  </si>
  <si>
    <t>A chaque comité de Direction des Projets (niveau détaillé) et COPIL (niveau consolidé).</t>
  </si>
  <si>
    <t>• Bilan mensuel des indisponibilités présenté en COPROD</t>
  </si>
  <si>
    <t>Veille technologique présentée en COPROD</t>
  </si>
  <si>
    <r>
      <rPr>
        <b/>
        <sz val="11"/>
        <rFont val="Marianne"/>
        <family val="3"/>
      </rPr>
      <t>En cas de violation grave des règles de sécurité et de protection des informations sensibles n’impliquant pas des données à caractère personnel :</t>
    </r>
    <r>
      <rPr>
        <b/>
        <i/>
        <sz val="11"/>
        <rFont val="Marianne"/>
        <family val="3"/>
      </rPr>
      <t xml:space="preserve"> 
</t>
    </r>
    <r>
      <rPr>
        <sz val="11"/>
        <rFont val="Marianne"/>
        <family val="3"/>
      </rPr>
      <t xml:space="preserve">0,1% du montant correspondant à l'ensemble des bons de commande émis depuis la notification du marché jusqu'à la date de constatation du fait générateur, avec un minimum de 10000 euros, pour chacun des faits constatés.
</t>
    </r>
    <r>
      <rPr>
        <b/>
        <sz val="11"/>
        <rFont val="Marianne"/>
        <family val="3"/>
      </rPr>
      <t xml:space="preserve">En cas de violation grave des règles de sécurité et de protection des informations sensibles impliquant des données à caractère personnel :
</t>
    </r>
    <r>
      <rPr>
        <sz val="11"/>
        <rFont val="Marianne"/>
        <family val="3"/>
      </rPr>
      <t>1% du montant correspondant à l'ensemble des bons de commande émis depuis la notification du marché jusqu'à la date de constatation du fait générateur, avec un minimum de 50000 euros, pour chacun des faits constatés.</t>
    </r>
  </si>
  <si>
    <t>Le titulaire doit respecter le calendrier de formation défini par l’ANTAI et par le titulaire sortant du marché du CNT6 et communiquer, 3 jours avant le début de chaque session de formation, la liste des personnes participant à la session.</t>
  </si>
  <si>
    <t>3 jours ouvrés avant le début de chaque session de formation</t>
  </si>
  <si>
    <t>Les interventions du titulaire doivent être réalisées en conformité avec les exigences relatives à la sécurité des systèmes d'information du présent marché (cf. §3.8 du présent CCTP) et la PGSN-MI de l'ANTAI.</t>
  </si>
  <si>
    <t>L'indicateur est calculé en comptant le nombre de certification manquante en cas d'écart à la baisse constaté entre le nombre de d'architectes techniques et de chefs de projets certifiés et la cible d'effectif indiqué par la grille "Contrôle CE" de l'annexe 6 du CCAP.
Pour le calcul de cet indicateur :
- Le taux de référence indiqué par le titulaire dans son offre est contrôlé à l'issue de la VSR de la bascule de responsabilité et à chaque date d'anniversaire contractuel du marché ;
- Le titulaire doit transmettre le nombre d'architectes techniques et de chefs de projets de l'équipe en charge de la production des unités d'œuvre "PRO" commandées sur la période écoulée ainsi que les attestations de certification des collaborateurs qui ont été formés à l'écoconception de services numériques ;
- Au cours de l'exécution du marché, la grille présentée au sein de l'onglet "Contrôle CE" de l'annexe 6 du CCAP sera utilisée pour déterminer le nombre d'architectes techniques et de chefs de projets devant être certifiés à partir des effectifs du titulaire et du taux indiqué dans l'offre (Note : le ou les équipes en charge de la production des unités d'œuvre "PRO" doi(ven)t être décrite(s) au sein du mémoire technique (cf. cadre de réponse technique)) ;
- Ces données doivent être transmises à l'ANTAI  à l'issue de la VSR de la bascule de responsabilité puis à chaque date d'anniversaire contractuel, dans un délai d'un mois.</t>
  </si>
  <si>
    <t>PIL-055</t>
  </si>
  <si>
    <t>MCO-058</t>
  </si>
  <si>
    <t>TRS-003</t>
  </si>
  <si>
    <r>
      <rPr>
        <b/>
        <sz val="11"/>
        <color theme="1"/>
        <rFont val="Marianne"/>
        <family val="3"/>
      </rPr>
      <t>SSI-PENA-4</t>
    </r>
    <r>
      <rPr>
        <sz val="11"/>
        <color theme="1"/>
        <rFont val="Marianne"/>
        <family val="3"/>
      </rPr>
      <t xml:space="preserve"> :
Défaut de supervision et de traitement des alertes y compris sur le volet SSI</t>
    </r>
  </si>
  <si>
    <r>
      <t xml:space="preserve">Le titulaire rédige un bilan complet des opérations de reprise à l'issue de la phase sous-contrôle. Il intègre notamment à ce bilan ces éléments :
• Suivi des indicateurs de performance du marché, couverture des cas pratiques de reprise et niveau de conformité aux exigences du CCTP ;
• Bon fonctionnement des infrastructures d'hébergement et des composants repris ;
• Niveau de compétence des collaborateurs ;
• Guide d’accueil des collaborateurs du titulaire;
• Eventuelles difficultés résiduelles et propositions d'actions correctives ;
• Etat de transférabilité des composants repris </t>
    </r>
    <r>
      <rPr>
        <sz val="11"/>
        <color rgb="FFFF0000"/>
        <rFont val="Marianne"/>
        <family val="3"/>
      </rPr>
      <t xml:space="preserve">
</t>
    </r>
    <r>
      <rPr>
        <sz val="11"/>
        <rFont val="Marianne"/>
        <family val="3"/>
      </rPr>
      <t>• Inventaire des demandes de support et des problèmes encore ouverts et propositions de pistes de résolution et d'échéances ;
• Inventaire des vulnérabilités SSI identifiés dans les composants repris et propositions de pistes de résolution et d'échéances ;
• Inventaire des projets en cours et sa capacité à produire
Il restitue celui-ci lors du comité de suivi des opérations de reprise.</t>
    </r>
  </si>
  <si>
    <t>2 - Pénalités applicables aux demandes de prestations liées à des profils spécifiques (réf. PIL-PENA-5)</t>
  </si>
  <si>
    <t>Notification du bon de commande</t>
  </si>
  <si>
    <t>DC4 + Notification du bon de commande</t>
  </si>
  <si>
    <t>1 - Pour chaque demande de profil expert, la pénalité est calculée à partir du dépassement, en jours ouvrés, du seuil pivot de mise à disposition attendu pour la mise à disposition de chaque ressource demandée par l'ANTAI.
2 - Les jours ouvrés liés à des opérations administratives dont la responsabilité est portée exclusivement par l'ANTAI (notification de bon de commande, traitement d'une déclaration de sous-traitance, demande de second entretien, refus d'un profil en apparence conforme aux exigences, demande de différer l'arrivée par rapport à la date ferme proposée par le titulaire) sont déduits ou neutralisés du calcul du délai de mise à disposition de chaque ressource ;
3 - Seuls les dépassements sont comptabilisés, un délai net de mise à disposition d'une ressource inférieur au seuil pivot est ignoré ;
4 - Si, pour une ressource donnée, l'ANTAI spécifie une date d'arrivée souhaitée plus lointaine que le seuil pivot, le dépassement est calculé relativement à cette date.
5 - Le seuil pivot est de 15 jours ouvrés révolus à partir de la date d'émission de la demande par l'ANTAI ; cette date correspond à celle du courriel émis par l'ANTAI à destination du responsable administratif du titulaire.
6 - La mise à disposition de la ressource est caractérisée par la proposition, par le titulaire, d'une date ferme pour l'exécution de la prestation visée par un profil parfaitement adapté au besoin et notamment sur les aspects suivants : compétence, expérience, réalisation d'un entretien préalable de qualification avec l'ANTAI et modalités d'exécution des prestations.
7 - Le montant de la pénalité associée à chaque profil demandé et pour chaque jour de dépassement est fixée à 100€  pour les 15 premiers jours ouvrés de dépassement du seuil, 300€ par jour entre 15 jours et 30 jours ouvrés, 500€ par jour entre 30 et 60 jours ouvrés. 
8 - La pénalité pour chaque profil est plafonnée à 60 jours ouvrés de dépassement du seuil (soit 15 j x 100 € + 15 j x 300 € + 30 j x 500 € = 21000 euros) et appliquée à cette échéance (i.e. 75 jours ouvrés après la date d'émission de la demande par l'ANTAI).
9 - L'application du plafond pour une expertise donnée ouvre le droit, pour l'ANTAI, de solliciter un support juridique différent pour permettre l'acquisition de la compétence correspondante (cf. § III.7 du CCAP du présent marché).</t>
  </si>
  <si>
    <t>L'ANTAI formule une demande d'instruction d'une contribution à laquelle le titulaire répond 5 jours ouvrés plus tard par une demande d'atelier avec l'ANTAI pour vérifier la compréhension du besoin et préciser tous les points qui lui sont nécessaires pour son instruction.
Les parties conviennent de planifier cet atelier 4 jours ouvrés plus tard.
Suite à cet atelier, il est convenu que la réponse sera formulée sans engagement de résultat  et le titulaire formule une évaluation de charge 3 jours ouvrés plus tard.
L'ANTAI émet des réserves sur la proposition 2 jours ouvrés plus tard en raison de l'absence de macro-planning,  d'explicitation précise des livrables et de proposition de jalon à suivre au titre du KPI PRO-KPI-4.
Le titulaire transmet une mise à jour de sa proposition 6 jours ouvrés plus tard qui est acceptée par l'ANTAI après 3 jours ouvrés supplémentaires.
Le délai total pris en compte est de 5+4+3+2+6+3=23 jours ouvrés.
Sont neutralisés 4+2+3=9 jours comptabilisés "coté ANTAI".
Ne s'agissant pas d'une proposition avec engagement de résultat, l'indicateur est calculé sur 10 jours ouvrés maximum et la pénalité applicable est de ((23-9)-10) x 500 = 2000 euros.</t>
  </si>
  <si>
    <t xml:space="preserve">Pour un livrable fourni avec 3 jours ouvrés de retard par rapport à la date convenue avec l'ANTAI, aucune pénalité n'est décomptée.
Pour un livrable fourni avec 7 jours ouvrés de retard par rapport à la date convenue avec l'ANTAI, la pénalité s'élève à 2 x 500€ = 1000€.
Pour une analyse de sécurité GOS-VULN fournie avec 4 jours de retard par rapport aux délais maximum (cf §3.7.7.1 du CCTP), la pénalité s'élève à 4 x 500 = 2000€.
Exemple dans le cadre de la prestaion de conception et de réalisation de projets :
Pour un projet avec engagement de résultat, le jalon défini et suivi de mise en service du composant concerné montre un écart de 30 jours ouvrés par rapport à la date initialement planifiée, la TME justifiant 10 jours de décalage en raison de la suspension temporaire de la phase de recette à la demande de l'ANTAI.
La pénalité applicable est de (30-10-5) x 500 = 7500 euros.
</t>
  </si>
  <si>
    <t xml:space="preserve">500 euros par jour ouvré de retard supplémentaire à partir du 6e jour ouvré de retard constaté sur un livrable.
500 euros par jour ouvré de retard dès le 1er jour ouvré de retard constaté sur une analyse dans le cas des analyses de sécurité GOS. </t>
  </si>
  <si>
    <t>L'indicateur est calculé en cumulant le nombre d'heures de dépassement associées au traitement des demandes de support (incidents et demandes de service) de niveau P1, P2, P3 hors délai au cours d'un mois calendaire.
Pour le calcul de cet indicateur :
- Le calcul du temps passé est présenté au chapitre 3.5.6 du CCTP ;
- Les délais maximums de traitement des demandes (incidents et demandes de service) sont précisés au chapitre 3.5.5 du CCTP ;
- Les écarts et les pénalités potentielles relatifs aux demandes non encore résolus à la fin du présent marché seront calculés en prenant la date de fin du présent marché comme date virtuelle de résolution.</t>
  </si>
  <si>
    <t xml:space="preserve">A partir du troisième trimestre calendaire consécutif faisant état de la persistance de non-conformité sur au moins 10% des exigences : 1000 euros pour chaque exigence au dessus du seuil de 10%. </t>
  </si>
  <si>
    <t xml:space="preserve">10000 euros par incident.
Cette pénalité peut ne pas être appliquée par l'ANTAI si le titulaire justifie de manière détaillée l'impossibilité d'implémenter une solution viable pour contourner à court-terme le problème rencontré en production.
</t>
  </si>
  <si>
    <t>L'indicateur est calculé en comptant le nombre de manquements répétés quant au traitement, dans les délais convenus et formalisés avec l'ANTAI, des actions correctives décidées à la suite de constats de failles critiques ou majeures vis-à-vis de la PGSN du MI et du RGS. 
Pour le calcul de cet indicateeur :
- Seules les actions en responsabilité totale du titulaire sont prises en compte dans le calcul de la pénalité ;
- Les actions à mener au titre de la maintenance évolutive sont exclues du périmètre d'application de la pénalité ;
- Les actions en dépassement au cours d'un trimestre et non résolues à l'échéance de celui-ci seront comptabilisées dans le calcul des écarts potentiels en considérant la date de fin du trimestre comme date virtuelle de résolution et le(s) mois suivant(s), le calcul des pénalités associées au supplément de dépassement sera diminué du montant des pénalités déjà comptabilisées sur les actions concernées.</t>
  </si>
  <si>
    <t>L'indicateur est calculé en comptant le nombre de défauts de réponse satisfaisante à une demande exprimée par l'ANTAI visant à obtenir une proposition technique et commerciale de conception ou de réalisation de projet dans un délai inférieur ou égal à :
- 20 jours ouvrés dans le cas où la réponse du titulaire à la demande exprimée par l'ANTAI est effectuée sous la forme d'une proposition avec engagement de résultat,
- 10 jours ouvrés maximum dans les autres cas.
Un défaut est matérialisé par l'absence, l'incomplétude ou l'incohérence d'une proposition technique et financière permettant la réalisation correspondant à la demande formulée par l'ANTAI. Sera considérée comme incomplète toute proposition non conforme à l'état de l'art ou ne répondant pas aux exigences de la prestation de conception et de réalisation de projets (par exemple ne comportant pas une évaluation de charge, un planning, une analyse de risque...).
Pour le calcul de cet indicateur :
- Sont prises en compte les propositions dues, planifiées ou remises sur la période de mesure,
- Les propositions en dépassement au cours d'un trimestre et non validées à l'échéance de celui-ci seront comptabilisés dans le calcul des écarts potentiels en considérant la date de fin du trimestre comme date virtuelle de validation et le(s) trimestre(s) suivant(s), le calcul des pénalités associées au supplément de dépassement sera diminué du montant des pénalités déjà comptabilisées,
- Est pris en compte comme point de référence la date de formulation de la demande par l'ANTAI,
- Les délais pris par l'ANTAI pour valider les propositions ne sont pas comptabilisés,
- Si le titulaire justifie, pour formaliser une proposition, d'un besoin de fourniture par l'ANTAI d'informations complémentaires que celle-ci n'est pas en mesure de fournir de façon immédiate, tout ou partie du délai nécessaire aux échanges pourra être neutralisé par l'ANTAI.</t>
  </si>
  <si>
    <t>L'indicateur est calculé en comptant le nombre de jours ouvrés de retard par rapport aux délais de remise et d'acceptation des livrables concernés et fixés au sein du CCTP ou de l'échéance stipulée au sein du bon de commande ou tout autre document ayant permis de valider une date ou un délai contractuel ou convenu entre l'ANTAI et le titulaire (proposition commerciale de projet, jalon planifié de contribution du titulaire aux projets, date de mise en production d'un changement validée, délai d'analyse sécurité GOS prévu dans le §3.7.7.1, date de mise en place d'un correctif suite à une alerte de sécurité...).
Pour le calcul de cet indicateur :
- Sont pris en compte les livrables dus, planifiés ou remis sur la période de mesure,
- Les livrables en dépassement au cours d'un mois et non validés à l'échéance de celui-ci seront comptabilisés dans le calcul des écarts potentiels en considérant la date de fin du mois comme date virtuelle de validation et le(s) mois suivant(s), le calcul des pénalités associées au supplément de dépassement sera diminué du montant des pénalités déjà comptabilisées,
- Les délais pris par l'ANTAI pour valider la conformité des livrables ne sont pas comptabilisés.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</si>
</sst>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6"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arianne"/>
      <family val="3"/>
    </font>
    <font>
      <b/>
      <sz val="20"/>
      <color theme="1"/>
      <name val="Marianne"/>
      <family val="3"/>
    </font>
    <font>
      <sz val="10"/>
      <color theme="1"/>
      <name val="Marianne"/>
      <family val="3"/>
    </font>
    <font>
      <b/>
      <sz val="14"/>
      <color theme="1"/>
      <name val="Marianne"/>
      <family val="3"/>
    </font>
    <font>
      <b/>
      <sz val="11"/>
      <color indexed="65"/>
      <name val="Marianne"/>
      <family val="3"/>
    </font>
    <font>
      <sz val="11"/>
      <name val="Marianne"/>
      <family val="3"/>
    </font>
    <font>
      <b/>
      <sz val="11"/>
      <color indexed="2"/>
      <name val="Marianne"/>
      <family val="3"/>
    </font>
    <font>
      <b/>
      <sz val="10"/>
      <color indexed="65"/>
      <name val="Marianne"/>
      <family val="3"/>
    </font>
    <font>
      <sz val="8"/>
      <color theme="1"/>
      <name val="Marianne"/>
      <family val="3"/>
    </font>
    <font>
      <b/>
      <sz val="14"/>
      <name val="Marianne"/>
      <family val="3"/>
    </font>
    <font>
      <sz val="11"/>
      <color rgb="FFC65911"/>
      <name val="Marianne"/>
      <family val="3"/>
    </font>
    <font>
      <sz val="11"/>
      <color theme="1"/>
      <name val="Calibri"/>
      <family val="2"/>
      <scheme val="minor"/>
    </font>
    <font>
      <i/>
      <sz val="11"/>
      <name val="Marianne"/>
      <family val="3"/>
    </font>
    <font>
      <i/>
      <sz val="11"/>
      <color theme="1"/>
      <name val="Marianne"/>
      <family val="3"/>
    </font>
    <font>
      <u/>
      <sz val="11"/>
      <color theme="1"/>
      <name val="Marianne"/>
      <family val="3"/>
    </font>
    <font>
      <b/>
      <sz val="11"/>
      <color theme="1"/>
      <name val="Marianne"/>
      <family val="3"/>
    </font>
    <font>
      <b/>
      <sz val="11"/>
      <name val="Marianne"/>
      <family val="3"/>
    </font>
    <font>
      <strike/>
      <sz val="11"/>
      <color theme="1"/>
      <name val="Marianne"/>
      <family val="3"/>
    </font>
    <font>
      <sz val="9"/>
      <color theme="1"/>
      <name val="Marianne"/>
      <family val="3"/>
    </font>
    <font>
      <b/>
      <sz val="11"/>
      <color theme="0"/>
      <name val="Marianne"/>
      <family val="3"/>
    </font>
    <font>
      <sz val="11"/>
      <color rgb="FFFF0000"/>
      <name val="Marianne"/>
      <family val="3"/>
    </font>
    <font>
      <sz val="11"/>
      <name val="Calibri"/>
      <family val="2"/>
      <scheme val="minor"/>
    </font>
    <font>
      <sz val="11"/>
      <color rgb="FF00B050"/>
      <name val="Marianne"/>
      <family val="3"/>
    </font>
    <font>
      <b/>
      <sz val="12"/>
      <color theme="1"/>
      <name val="Marianne"/>
      <family val="3"/>
    </font>
    <font>
      <sz val="8"/>
      <name val="Calibri"/>
      <family val="2"/>
      <scheme val="minor"/>
    </font>
    <font>
      <sz val="8"/>
      <name val="Calibri"/>
      <family val="2"/>
      <scheme val="minor"/>
    </font>
    <font>
      <sz val="11"/>
      <color theme="0"/>
      <name val="Marianne"/>
      <family val="3"/>
    </font>
    <font>
      <u/>
      <sz val="11"/>
      <name val="Marianne"/>
      <family val="3"/>
    </font>
    <font>
      <sz val="12"/>
      <color theme="1"/>
      <name val="Marianne"/>
      <family val="3"/>
    </font>
    <font>
      <u/>
      <sz val="11"/>
      <color rgb="FFFF0000"/>
      <name val="Marianne"/>
      <family val="3"/>
    </font>
    <font>
      <sz val="11"/>
      <color rgb="FF000000"/>
      <name val="Marianne"/>
      <family val="3"/>
    </font>
    <font>
      <sz val="8"/>
      <name val="Calibri"/>
      <family val="2"/>
      <scheme val="minor"/>
    </font>
    <font>
      <sz val="8"/>
      <name val="Calibri"/>
      <family val="2"/>
      <scheme val="minor"/>
    </font>
    <font>
      <b/>
      <sz val="11"/>
      <color rgb="FFFF0000"/>
      <name val="Marianne"/>
      <family val="3"/>
    </font>
    <font>
      <b/>
      <sz val="11"/>
      <color rgb="FFFFFFFF"/>
      <name val="Marianne"/>
      <family val="3"/>
    </font>
    <font>
      <u/>
      <sz val="11"/>
      <color rgb="FF000000"/>
      <name val="Marianne"/>
      <family val="3"/>
    </font>
    <font>
      <b/>
      <i/>
      <sz val="11"/>
      <name val="Marianne"/>
      <family val="3"/>
    </font>
  </fonts>
  <fills count="19">
    <fill>
      <patternFill patternType="none"/>
    </fill>
    <fill>
      <patternFill patternType="gray125"/>
    </fill>
    <fill>
      <patternFill patternType="solid">
        <fgColor rgb="FF0070C0"/>
      </patternFill>
    </fill>
    <fill>
      <patternFill patternType="solid">
        <fgColor rgb="FF5B9BD5"/>
      </patternFill>
    </fill>
    <fill>
      <patternFill patternType="solid">
        <fgColor theme="0"/>
        <bgColor theme="0"/>
      </patternFill>
    </fill>
    <fill>
      <patternFill patternType="solid">
        <fgColor rgb="FF0070C0"/>
        <bgColor rgb="FF0070C0"/>
      </patternFill>
    </fill>
    <fill>
      <patternFill patternType="solid">
        <fgColor rgb="FF5B9BD5"/>
        <bgColor rgb="FF5B9BD5"/>
      </patternFill>
    </fill>
    <fill>
      <patternFill patternType="solid">
        <fgColor theme="0"/>
      </patternFill>
    </fill>
    <fill>
      <patternFill patternType="solid">
        <fgColor theme="0"/>
        <bgColor indexed="64"/>
      </patternFill>
    </fill>
    <fill>
      <patternFill patternType="solid">
        <fgColor theme="2"/>
        <bgColor indexed="64"/>
      </patternFill>
    </fill>
    <fill>
      <patternFill patternType="solid">
        <fgColor theme="2"/>
        <bgColor theme="0" tint="-4.9989318521683403E-2"/>
      </patternFill>
    </fill>
    <fill>
      <patternFill patternType="solid">
        <fgColor theme="2"/>
        <bgColor theme="0"/>
      </patternFill>
    </fill>
    <fill>
      <patternFill patternType="solid">
        <fgColor theme="2"/>
        <bgColor rgb="FFD9D9D9"/>
      </patternFill>
    </fill>
    <fill>
      <patternFill patternType="solid">
        <fgColor rgb="FF0070C0"/>
        <bgColor rgb="FF5B9BD5"/>
      </patternFill>
    </fill>
    <fill>
      <patternFill patternType="solid">
        <fgColor rgb="FF0070C0"/>
        <bgColor theme="4"/>
      </patternFill>
    </fill>
    <fill>
      <patternFill patternType="solid">
        <fgColor theme="4" tint="0.59999389629810485"/>
        <bgColor rgb="FF5B9BD5"/>
      </patternFill>
    </fill>
    <fill>
      <patternFill patternType="solid">
        <fgColor rgb="FF0070C0"/>
        <bgColor indexed="64"/>
      </patternFill>
    </fill>
    <fill>
      <patternFill patternType="solid">
        <fgColor rgb="FF2E74B5"/>
        <bgColor indexed="64"/>
      </patternFill>
    </fill>
    <fill>
      <patternFill patternType="solid">
        <fgColor theme="4"/>
        <bgColor theme="4"/>
      </patternFill>
    </fill>
  </fills>
  <borders count="25">
    <border>
      <left/>
      <right/>
      <top/>
      <bottom/>
      <diagonal/>
    </border>
    <border>
      <left/>
      <right/>
      <top/>
      <bottom style="thin">
        <color auto="1"/>
      </bottom>
      <diagonal/>
    </border>
    <border>
      <left style="medium">
        <color rgb="FF5B9BD5"/>
      </left>
      <right style="medium">
        <color rgb="FF5B9BD5"/>
      </right>
      <top style="medium">
        <color rgb="FF5B9BD5"/>
      </top>
      <bottom/>
      <diagonal/>
    </border>
    <border>
      <left/>
      <right style="medium">
        <color rgb="FF5B9BD5"/>
      </right>
      <top style="medium">
        <color rgb="FF5B9BD5"/>
      </top>
      <bottom/>
      <diagonal/>
    </border>
    <border>
      <left style="thin">
        <color theme="4"/>
      </left>
      <right style="thin">
        <color theme="4"/>
      </right>
      <top style="thin">
        <color theme="4"/>
      </top>
      <bottom style="thin">
        <color theme="4"/>
      </bottom>
      <diagonal/>
    </border>
    <border>
      <left/>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8"/>
      </left>
      <right style="thin">
        <color theme="8"/>
      </right>
      <top style="thin">
        <color theme="8"/>
      </top>
      <bottom style="thin">
        <color theme="8"/>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5"/>
      </top>
      <bottom/>
      <diagonal/>
    </border>
    <border>
      <left style="thin">
        <color auto="1"/>
      </left>
      <right style="thin">
        <color auto="1"/>
      </right>
      <top style="thin">
        <color auto="1"/>
      </top>
      <bottom style="thin">
        <color auto="1"/>
      </bottom>
      <diagonal/>
    </border>
    <border>
      <left style="medium">
        <color rgb="FF4472C4"/>
      </left>
      <right/>
      <top style="medium">
        <color rgb="FF4472C4"/>
      </top>
      <bottom style="medium">
        <color rgb="FF4472C4"/>
      </bottom>
      <diagonal/>
    </border>
    <border>
      <left/>
      <right style="medium">
        <color rgb="FF4472C4"/>
      </right>
      <top style="medium">
        <color rgb="FF4472C4"/>
      </top>
      <bottom style="medium">
        <color rgb="FF4472C4"/>
      </bottom>
      <diagonal/>
    </border>
    <border>
      <left/>
      <right/>
      <top style="thin">
        <color theme="4"/>
      </top>
      <bottom/>
      <diagonal/>
    </border>
    <border>
      <left style="thin">
        <color indexed="64"/>
      </left>
      <right style="thin">
        <color indexed="64"/>
      </right>
      <top style="thin">
        <color indexed="64"/>
      </top>
      <bottom/>
      <diagonal/>
    </border>
  </borders>
  <cellStyleXfs count="14">
    <xf numFmtId="0" fontId="0" fillId="0" borderId="0"/>
    <xf numFmtId="0" fontId="20" fillId="0" borderId="0"/>
    <xf numFmtId="0" fontId="20" fillId="0" borderId="0"/>
    <xf numFmtId="0" fontId="8" fillId="0" borderId="0"/>
    <xf numFmtId="0" fontId="7" fillId="0" borderId="0"/>
    <xf numFmtId="9" fontId="7" fillId="0" borderId="0" applyFont="0" applyFill="0" applyBorder="0" applyProtection="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cellStyleXfs>
  <cellXfs count="240">
    <xf numFmtId="0" fontId="0" fillId="0" borderId="0" xfId="0"/>
    <xf numFmtId="0" fontId="9" fillId="0" borderId="0" xfId="2" applyFont="1"/>
    <xf numFmtId="0" fontId="9" fillId="0" borderId="0" xfId="2" applyFont="1" applyAlignment="1">
      <alignment vertical="top"/>
    </xf>
    <xf numFmtId="0" fontId="9" fillId="0" borderId="0" xfId="0" applyFont="1"/>
    <xf numFmtId="0" fontId="9" fillId="0" borderId="0" xfId="0" applyFont="1" applyAlignment="1">
      <alignment vertical="center"/>
    </xf>
    <xf numFmtId="0" fontId="9" fillId="0" borderId="0" xfId="0" applyFont="1" applyAlignment="1">
      <alignment vertical="top"/>
    </xf>
    <xf numFmtId="0" fontId="9" fillId="0" borderId="0" xfId="0" applyFont="1" applyAlignment="1">
      <alignment horizontal="left" vertical="top"/>
    </xf>
    <xf numFmtId="0" fontId="9" fillId="0" borderId="0" xfId="0" applyFont="1" applyAlignment="1">
      <alignment horizontal="left"/>
    </xf>
    <xf numFmtId="0" fontId="9" fillId="4" borderId="0" xfId="0" applyFont="1" applyFill="1"/>
    <xf numFmtId="0" fontId="13" fillId="0" borderId="0" xfId="0" applyFont="1" applyAlignment="1">
      <alignment horizontal="left" vertical="center" wrapText="1"/>
    </xf>
    <xf numFmtId="0" fontId="9" fillId="0" borderId="0" xfId="0" applyFont="1" applyAlignment="1">
      <alignment horizontal="left" vertical="top"/>
    </xf>
    <xf numFmtId="0" fontId="13" fillId="5" borderId="4" xfId="0" applyFont="1" applyFill="1" applyBorder="1" applyAlignment="1">
      <alignment horizontal="left" vertical="top" wrapText="1"/>
    </xf>
    <xf numFmtId="0" fontId="16" fillId="6" borderId="4" xfId="0" applyFont="1" applyFill="1" applyBorder="1" applyAlignment="1">
      <alignment horizontal="left" vertical="top" wrapText="1"/>
    </xf>
    <xf numFmtId="0" fontId="9" fillId="0" borderId="4" xfId="2" applyFont="1" applyBorder="1" applyAlignment="1">
      <alignment horizontal="left" vertical="top" wrapText="1"/>
    </xf>
    <xf numFmtId="0" fontId="14" fillId="4" borderId="4" xfId="0" applyFont="1" applyFill="1" applyBorder="1" applyAlignment="1">
      <alignment horizontal="left" vertical="top" wrapText="1"/>
    </xf>
    <xf numFmtId="0" fontId="9" fillId="4" borderId="4" xfId="0" applyFont="1" applyFill="1" applyBorder="1" applyAlignment="1">
      <alignment horizontal="left" vertical="top" wrapText="1"/>
    </xf>
    <xf numFmtId="0" fontId="14" fillId="0" borderId="4" xfId="0" applyFont="1" applyBorder="1" applyAlignment="1">
      <alignment horizontal="left" vertical="top" wrapText="1"/>
    </xf>
    <xf numFmtId="0" fontId="9" fillId="0" borderId="4" xfId="0" applyFont="1" applyBorder="1" applyAlignment="1">
      <alignment horizontal="left" vertical="top" wrapText="1"/>
    </xf>
    <xf numFmtId="0" fontId="9" fillId="0" borderId="4" xfId="0" applyFont="1" applyBorder="1" applyAlignment="1">
      <alignment horizontal="left" vertical="top"/>
    </xf>
    <xf numFmtId="0" fontId="14" fillId="0" borderId="4" xfId="2" applyFont="1" applyBorder="1" applyAlignment="1">
      <alignment horizontal="left" vertical="top" wrapText="1"/>
    </xf>
    <xf numFmtId="0" fontId="27" fillId="0" borderId="0" xfId="0" applyFont="1" applyAlignment="1">
      <alignment vertical="center"/>
    </xf>
    <xf numFmtId="0" fontId="13" fillId="3" borderId="4" xfId="0" applyFont="1" applyFill="1" applyBorder="1" applyAlignment="1">
      <alignment vertical="center"/>
    </xf>
    <xf numFmtId="0" fontId="13" fillId="6" borderId="4" xfId="0" applyFont="1" applyFill="1" applyBorder="1" applyAlignment="1">
      <alignment vertical="center"/>
    </xf>
    <xf numFmtId="0" fontId="9" fillId="10" borderId="4" xfId="0" applyFont="1" applyFill="1" applyBorder="1" applyAlignment="1">
      <alignment horizontal="left" vertical="top" wrapText="1"/>
    </xf>
    <xf numFmtId="0" fontId="19" fillId="11" borderId="4" xfId="0" applyFont="1" applyFill="1" applyBorder="1" applyAlignment="1">
      <alignment horizontal="left" vertical="top" wrapText="1"/>
    </xf>
    <xf numFmtId="0" fontId="14" fillId="11" borderId="4" xfId="0" applyFont="1" applyFill="1" applyBorder="1" applyAlignment="1">
      <alignment horizontal="left" vertical="top" wrapText="1"/>
    </xf>
    <xf numFmtId="0" fontId="14" fillId="12" borderId="4" xfId="0" applyFont="1" applyFill="1" applyBorder="1" applyAlignment="1">
      <alignment horizontal="left" vertical="top" wrapText="1"/>
    </xf>
    <xf numFmtId="0" fontId="9" fillId="9" borderId="4" xfId="0" applyFont="1" applyFill="1" applyBorder="1" applyAlignment="1">
      <alignment vertical="top" wrapText="1"/>
    </xf>
    <xf numFmtId="0" fontId="13" fillId="2" borderId="4" xfId="3" applyFont="1" applyFill="1" applyBorder="1" applyAlignment="1">
      <alignment horizontal="left" vertical="top" wrapText="1"/>
    </xf>
    <xf numFmtId="0" fontId="13" fillId="2" borderId="4" xfId="0" applyFont="1" applyFill="1" applyBorder="1" applyAlignment="1">
      <alignment horizontal="left" vertical="center" wrapText="1"/>
    </xf>
    <xf numFmtId="0" fontId="9" fillId="0" borderId="0" xfId="0" applyFont="1" applyAlignment="1">
      <alignment horizontal="left" vertical="top"/>
    </xf>
    <xf numFmtId="0" fontId="13" fillId="6" borderId="4" xfId="0" applyFont="1" applyFill="1" applyBorder="1" applyAlignment="1">
      <alignment horizontal="left" vertical="center" wrapText="1"/>
    </xf>
    <xf numFmtId="0" fontId="13" fillId="5" borderId="4" xfId="0" applyFont="1" applyFill="1" applyBorder="1" applyAlignment="1">
      <alignment horizontal="left" vertical="top" wrapText="1"/>
    </xf>
    <xf numFmtId="0" fontId="16" fillId="5" borderId="4" xfId="0" applyFont="1" applyFill="1" applyBorder="1" applyAlignment="1">
      <alignment horizontal="left" vertical="top" wrapText="1"/>
    </xf>
    <xf numFmtId="0" fontId="9" fillId="8" borderId="4" xfId="0" applyFont="1" applyFill="1" applyBorder="1" applyAlignment="1">
      <alignment vertical="top" wrapText="1"/>
    </xf>
    <xf numFmtId="0" fontId="19" fillId="4" borderId="4" xfId="0" applyFont="1" applyFill="1" applyBorder="1" applyAlignment="1">
      <alignment horizontal="left" vertical="top" wrapText="1"/>
    </xf>
    <xf numFmtId="0" fontId="9" fillId="8" borderId="4" xfId="0" applyFont="1" applyFill="1" applyBorder="1" applyAlignment="1">
      <alignment horizontal="left" vertical="top" wrapText="1"/>
    </xf>
    <xf numFmtId="0" fontId="10" fillId="0" borderId="0" xfId="0" applyFont="1" applyBorder="1" applyAlignment="1">
      <alignment horizontal="left" vertical="center"/>
    </xf>
    <xf numFmtId="0" fontId="11" fillId="0" borderId="0" xfId="0" applyFont="1" applyBorder="1" applyAlignment="1">
      <alignment horizontal="left" vertical="center"/>
    </xf>
    <xf numFmtId="0" fontId="28" fillId="13" borderId="9" xfId="4" applyFont="1" applyFill="1" applyBorder="1" applyAlignment="1">
      <alignment horizontal="left" vertical="top" wrapText="1"/>
    </xf>
    <xf numFmtId="0" fontId="28" fillId="14" borderId="9" xfId="0" applyFont="1" applyFill="1" applyBorder="1" applyAlignment="1">
      <alignment horizontal="left" vertical="top"/>
    </xf>
    <xf numFmtId="0" fontId="24" fillId="0" borderId="9" xfId="0" applyFont="1" applyBorder="1" applyAlignment="1">
      <alignment horizontal="left" vertical="top" wrapText="1"/>
    </xf>
    <xf numFmtId="0" fontId="9" fillId="7" borderId="9" xfId="0" applyFont="1" applyFill="1" applyBorder="1" applyAlignment="1">
      <alignment horizontal="left" vertical="top" wrapText="1"/>
    </xf>
    <xf numFmtId="49" fontId="9" fillId="0" borderId="9" xfId="0" applyNumberFormat="1" applyFont="1" applyBorder="1" applyAlignment="1">
      <alignment horizontal="center" vertical="top" wrapText="1"/>
    </xf>
    <xf numFmtId="0" fontId="9" fillId="0" borderId="9" xfId="0" applyFont="1" applyBorder="1" applyAlignment="1">
      <alignment horizontal="left" vertical="top" wrapText="1"/>
    </xf>
    <xf numFmtId="0" fontId="11" fillId="0" borderId="1" xfId="0" applyFont="1" applyBorder="1" applyAlignment="1">
      <alignment vertical="center"/>
    </xf>
    <xf numFmtId="0" fontId="28" fillId="13" borderId="13" xfId="4" applyFont="1" applyFill="1" applyBorder="1" applyAlignment="1">
      <alignment horizontal="left" vertical="top" wrapText="1"/>
    </xf>
    <xf numFmtId="0" fontId="28" fillId="13" borderId="14" xfId="4" applyFont="1" applyFill="1" applyBorder="1" applyAlignment="1">
      <alignment horizontal="left" vertical="top" wrapText="1"/>
    </xf>
    <xf numFmtId="0" fontId="9" fillId="0" borderId="9" xfId="0" applyFont="1" applyBorder="1" applyAlignment="1">
      <alignment horizontal="justify" vertical="top" wrapText="1"/>
    </xf>
    <xf numFmtId="0" fontId="30" fillId="0" borderId="0" xfId="3" applyFont="1" applyAlignment="1">
      <alignment wrapText="1"/>
    </xf>
    <xf numFmtId="0" fontId="6" fillId="0" borderId="0" xfId="3" applyFont="1" applyAlignment="1">
      <alignment wrapText="1"/>
    </xf>
    <xf numFmtId="0" fontId="9" fillId="0" borderId="0" xfId="3" applyFont="1" applyAlignment="1">
      <alignment vertical="top" wrapText="1"/>
    </xf>
    <xf numFmtId="0" fontId="9" fillId="0" borderId="0" xfId="0" applyFont="1" applyAlignment="1">
      <alignment horizontal="center" vertical="top"/>
    </xf>
    <xf numFmtId="0" fontId="9" fillId="0" borderId="9" xfId="0" applyFont="1" applyBorder="1" applyAlignment="1">
      <alignment vertical="top" wrapText="1"/>
    </xf>
    <xf numFmtId="0" fontId="4" fillId="0" borderId="0" xfId="7"/>
    <xf numFmtId="0" fontId="4" fillId="0" borderId="0" xfId="8"/>
    <xf numFmtId="0" fontId="14" fillId="0" borderId="6" xfId="0" applyFont="1" applyBorder="1" applyAlignment="1">
      <alignment vertical="top" wrapText="1"/>
    </xf>
    <xf numFmtId="0" fontId="9" fillId="0" borderId="4" xfId="0" applyFont="1" applyBorder="1" applyAlignment="1">
      <alignment vertical="center"/>
    </xf>
    <xf numFmtId="0" fontId="25" fillId="0" borderId="4" xfId="0" applyFont="1" applyBorder="1" applyAlignment="1">
      <alignment horizontal="left" vertical="top" wrapText="1"/>
    </xf>
    <xf numFmtId="0" fontId="35" fillId="0" borderId="4" xfId="0" applyFont="1" applyFill="1" applyBorder="1" applyAlignment="1">
      <alignment horizontal="left" vertical="top" wrapText="1"/>
    </xf>
    <xf numFmtId="0" fontId="9" fillId="0" borderId="19" xfId="0" applyFont="1" applyBorder="1" applyAlignment="1">
      <alignment horizontal="left" vertical="top" wrapText="1"/>
    </xf>
    <xf numFmtId="0" fontId="9" fillId="0" borderId="0" xfId="0" applyFont="1" applyAlignment="1">
      <alignment horizontal="left" vertical="top"/>
    </xf>
    <xf numFmtId="0" fontId="13" fillId="6" borderId="4" xfId="0" applyFont="1" applyFill="1" applyBorder="1" applyAlignment="1">
      <alignment horizontal="left" vertical="center"/>
    </xf>
    <xf numFmtId="0" fontId="20" fillId="0" borderId="0" xfId="2"/>
    <xf numFmtId="0" fontId="32" fillId="0" borderId="0" xfId="2" applyFont="1" applyAlignment="1">
      <alignment horizontal="left" vertical="top"/>
    </xf>
    <xf numFmtId="0" fontId="28" fillId="16" borderId="0" xfId="2" applyFont="1" applyFill="1" applyAlignment="1">
      <alignment vertical="top" wrapText="1"/>
    </xf>
    <xf numFmtId="0" fontId="24" fillId="0" borderId="0" xfId="2" applyFont="1"/>
    <xf numFmtId="14" fontId="9" fillId="0" borderId="0" xfId="2" applyNumberFormat="1" applyFont="1"/>
    <xf numFmtId="0" fontId="9" fillId="0" borderId="0" xfId="9" applyFont="1"/>
    <xf numFmtId="0" fontId="9" fillId="0" borderId="0" xfId="9" applyFont="1" applyAlignment="1">
      <alignment vertical="top"/>
    </xf>
    <xf numFmtId="0" fontId="13" fillId="2" borderId="4" xfId="9" applyFont="1" applyFill="1" applyBorder="1" applyAlignment="1">
      <alignment horizontal="left" vertical="top" wrapText="1"/>
    </xf>
    <xf numFmtId="0" fontId="13" fillId="2" borderId="8" xfId="9" applyFont="1" applyFill="1" applyBorder="1" applyAlignment="1">
      <alignment horizontal="left" vertical="top" wrapText="1"/>
    </xf>
    <xf numFmtId="0" fontId="16" fillId="2" borderId="4" xfId="9" applyFont="1" applyFill="1" applyBorder="1" applyAlignment="1">
      <alignment horizontal="left" vertical="top" wrapText="1"/>
    </xf>
    <xf numFmtId="0" fontId="13" fillId="3" borderId="4" xfId="9" applyFont="1" applyFill="1" applyBorder="1" applyAlignment="1">
      <alignment vertical="center"/>
    </xf>
    <xf numFmtId="0" fontId="14" fillId="0" borderId="4" xfId="9" applyFont="1" applyBorder="1" applyAlignment="1">
      <alignment vertical="top" wrapText="1"/>
    </xf>
    <xf numFmtId="0" fontId="9" fillId="0" borderId="4" xfId="9" applyFont="1" applyBorder="1" applyAlignment="1">
      <alignment vertical="top" wrapText="1"/>
    </xf>
    <xf numFmtId="0" fontId="14" fillId="0" borderId="4" xfId="9" applyFont="1" applyBorder="1" applyAlignment="1">
      <alignment horizontal="left" vertical="top" wrapText="1"/>
    </xf>
    <xf numFmtId="0" fontId="9" fillId="9" borderId="4" xfId="9" applyFont="1" applyFill="1" applyBorder="1" applyAlignment="1">
      <alignment vertical="top" wrapText="1"/>
    </xf>
    <xf numFmtId="0" fontId="9" fillId="8" borderId="4" xfId="9" applyFont="1" applyFill="1" applyBorder="1" applyAlignment="1">
      <alignment vertical="top" wrapText="1"/>
    </xf>
    <xf numFmtId="0" fontId="13" fillId="3" borderId="4" xfId="9" applyFont="1" applyFill="1" applyBorder="1" applyAlignment="1">
      <alignment vertical="center" wrapText="1"/>
    </xf>
    <xf numFmtId="0" fontId="22" fillId="8" borderId="4" xfId="9" applyFont="1" applyFill="1" applyBorder="1" applyAlignment="1">
      <alignment vertical="top" wrapText="1"/>
    </xf>
    <xf numFmtId="0" fontId="14" fillId="0" borderId="8" xfId="9" applyFont="1" applyBorder="1" applyAlignment="1">
      <alignment vertical="top" wrapText="1"/>
    </xf>
    <xf numFmtId="0" fontId="9" fillId="8" borderId="8" xfId="9" applyFont="1" applyFill="1" applyBorder="1" applyAlignment="1">
      <alignment vertical="top" wrapText="1"/>
    </xf>
    <xf numFmtId="0" fontId="9" fillId="0" borderId="0" xfId="9" applyFont="1" applyAlignment="1">
      <alignment vertical="top" wrapText="1"/>
    </xf>
    <xf numFmtId="0" fontId="9" fillId="8" borderId="4" xfId="9" applyFont="1" applyFill="1" applyBorder="1" applyAlignment="1">
      <alignment vertical="top"/>
    </xf>
    <xf numFmtId="0" fontId="15" fillId="9" borderId="4" xfId="9" applyFont="1" applyFill="1" applyBorder="1" applyAlignment="1">
      <alignment vertical="top" wrapText="1"/>
    </xf>
    <xf numFmtId="0" fontId="15" fillId="8" borderId="4" xfId="9" applyFont="1" applyFill="1" applyBorder="1" applyAlignment="1">
      <alignment vertical="top" wrapText="1"/>
    </xf>
    <xf numFmtId="0" fontId="9" fillId="0" borderId="4" xfId="9" applyFont="1" applyBorder="1" applyAlignment="1">
      <alignment horizontal="left" vertical="top" wrapText="1"/>
    </xf>
    <xf numFmtId="0" fontId="9" fillId="0" borderId="4" xfId="9" applyFont="1" applyBorder="1" applyAlignment="1">
      <alignment horizontal="left" vertical="top"/>
    </xf>
    <xf numFmtId="0" fontId="14" fillId="0" borderId="4" xfId="10" applyFont="1" applyBorder="1" applyAlignment="1">
      <alignment horizontal="left" vertical="top" wrapText="1"/>
    </xf>
    <xf numFmtId="0" fontId="9" fillId="0" borderId="0" xfId="11" applyFont="1"/>
    <xf numFmtId="0" fontId="9" fillId="0" borderId="0" xfId="11" applyFont="1" applyAlignment="1">
      <alignment vertical="top"/>
    </xf>
    <xf numFmtId="0" fontId="13" fillId="2" borderId="2" xfId="11" applyFont="1" applyFill="1" applyBorder="1" applyAlignment="1">
      <alignment horizontal="left" vertical="top" wrapText="1"/>
    </xf>
    <xf numFmtId="0" fontId="13" fillId="2" borderId="3" xfId="11" applyFont="1" applyFill="1" applyBorder="1" applyAlignment="1">
      <alignment horizontal="left" vertical="top" wrapText="1"/>
    </xf>
    <xf numFmtId="0" fontId="13" fillId="2" borderId="2" xfId="12" applyFont="1" applyFill="1" applyBorder="1" applyAlignment="1">
      <alignment horizontal="left" vertical="top" wrapText="1"/>
    </xf>
    <xf numFmtId="0" fontId="13" fillId="2" borderId="4" xfId="12" applyFont="1" applyFill="1" applyBorder="1" applyAlignment="1">
      <alignment horizontal="left" vertical="top" wrapText="1"/>
    </xf>
    <xf numFmtId="0" fontId="16" fillId="2" borderId="2" xfId="11" applyFont="1" applyFill="1" applyBorder="1" applyAlignment="1">
      <alignment horizontal="left" vertical="top" wrapText="1"/>
    </xf>
    <xf numFmtId="0" fontId="13" fillId="3" borderId="4" xfId="11" applyFont="1" applyFill="1" applyBorder="1" applyAlignment="1">
      <alignment vertical="center"/>
    </xf>
    <xf numFmtId="0" fontId="14" fillId="0" borderId="4" xfId="11" applyFont="1" applyBorder="1" applyAlignment="1">
      <alignment vertical="top" wrapText="1"/>
    </xf>
    <xf numFmtId="15" fontId="14" fillId="0" borderId="4" xfId="11" applyNumberFormat="1" applyFont="1" applyBorder="1" applyAlignment="1">
      <alignment vertical="top" wrapText="1"/>
    </xf>
    <xf numFmtId="0" fontId="14" fillId="0" borderId="4" xfId="11" applyFont="1" applyBorder="1" applyAlignment="1">
      <alignment horizontal="left" vertical="top" wrapText="1"/>
    </xf>
    <xf numFmtId="0" fontId="9" fillId="9" borderId="4" xfId="11" applyFont="1" applyFill="1" applyBorder="1" applyAlignment="1">
      <alignment vertical="top" wrapText="1"/>
    </xf>
    <xf numFmtId="0" fontId="9" fillId="8" borderId="4" xfId="11" applyFont="1" applyFill="1" applyBorder="1" applyAlignment="1">
      <alignment vertical="top" wrapText="1"/>
    </xf>
    <xf numFmtId="0" fontId="9" fillId="0" borderId="4" xfId="11" applyFont="1" applyBorder="1" applyAlignment="1">
      <alignment vertical="top" wrapText="1"/>
    </xf>
    <xf numFmtId="0" fontId="9" fillId="0" borderId="4" xfId="11" applyFont="1" applyBorder="1" applyAlignment="1">
      <alignment horizontal="left" vertical="top" wrapText="1"/>
    </xf>
    <xf numFmtId="0" fontId="17" fillId="0" borderId="0" xfId="11" applyFont="1" applyAlignment="1">
      <alignment horizontal="justify" vertical="top"/>
    </xf>
    <xf numFmtId="0" fontId="9" fillId="0" borderId="0" xfId="12" applyFont="1"/>
    <xf numFmtId="0" fontId="9" fillId="0" borderId="0" xfId="12" applyFont="1" applyAlignment="1">
      <alignment vertical="top"/>
    </xf>
    <xf numFmtId="0" fontId="2" fillId="0" borderId="0" xfId="12"/>
    <xf numFmtId="0" fontId="9" fillId="0" borderId="0" xfId="12" applyFont="1" applyAlignment="1">
      <alignment horizontal="center" vertical="top"/>
    </xf>
    <xf numFmtId="0" fontId="13" fillId="5" borderId="4" xfId="12" applyFont="1" applyFill="1" applyBorder="1" applyAlignment="1">
      <alignment horizontal="left" vertical="top" wrapText="1"/>
    </xf>
    <xf numFmtId="0" fontId="16" fillId="5" borderId="4" xfId="12" applyFont="1" applyFill="1" applyBorder="1" applyAlignment="1">
      <alignment horizontal="left" vertical="top" wrapText="1"/>
    </xf>
    <xf numFmtId="0" fontId="9" fillId="0" borderId="0" xfId="12" applyFont="1" applyAlignment="1">
      <alignment horizontal="left"/>
    </xf>
    <xf numFmtId="0" fontId="13" fillId="3" borderId="4" xfId="12" applyFont="1" applyFill="1" applyBorder="1" applyAlignment="1">
      <alignment vertical="top"/>
    </xf>
    <xf numFmtId="0" fontId="13" fillId="6" borderId="4" xfId="12" applyFont="1" applyFill="1" applyBorder="1" applyAlignment="1">
      <alignment horizontal="left" vertical="top" wrapText="1"/>
    </xf>
    <xf numFmtId="0" fontId="16" fillId="6" borderId="4" xfId="12" applyFont="1" applyFill="1" applyBorder="1" applyAlignment="1">
      <alignment horizontal="left" vertical="top" wrapText="1"/>
    </xf>
    <xf numFmtId="0" fontId="9" fillId="9" borderId="4" xfId="12" applyFont="1" applyFill="1" applyBorder="1" applyAlignment="1">
      <alignment vertical="top" wrapText="1"/>
    </xf>
    <xf numFmtId="0" fontId="9" fillId="9" borderId="4" xfId="12" applyFont="1" applyFill="1" applyBorder="1" applyAlignment="1">
      <alignment vertical="top"/>
    </xf>
    <xf numFmtId="0" fontId="9" fillId="8" borderId="4" xfId="12" applyFont="1" applyFill="1" applyBorder="1" applyAlignment="1">
      <alignment vertical="top"/>
    </xf>
    <xf numFmtId="0" fontId="14" fillId="8" borderId="4" xfId="12" applyFont="1" applyFill="1" applyBorder="1" applyAlignment="1">
      <alignment vertical="top" wrapText="1"/>
    </xf>
    <xf numFmtId="0" fontId="14" fillId="0" borderId="4" xfId="12" applyFont="1" applyBorder="1" applyAlignment="1">
      <alignment vertical="top" wrapText="1"/>
    </xf>
    <xf numFmtId="0" fontId="13" fillId="3" borderId="4" xfId="12" applyFont="1" applyFill="1" applyBorder="1" applyAlignment="1">
      <alignment vertical="top" wrapText="1"/>
    </xf>
    <xf numFmtId="0" fontId="9" fillId="7" borderId="4" xfId="12" applyFont="1" applyFill="1" applyBorder="1" applyAlignment="1">
      <alignment vertical="top" wrapText="1"/>
    </xf>
    <xf numFmtId="0" fontId="9" fillId="0" borderId="4" xfId="12" applyFont="1" applyBorder="1" applyAlignment="1">
      <alignment horizontal="left" vertical="top" wrapText="1"/>
    </xf>
    <xf numFmtId="0" fontId="14" fillId="7" borderId="4" xfId="12" applyFont="1" applyFill="1" applyBorder="1" applyAlignment="1">
      <alignment vertical="top" wrapText="1"/>
    </xf>
    <xf numFmtId="0" fontId="14" fillId="0" borderId="0" xfId="12" applyFont="1" applyAlignment="1">
      <alignment horizontal="left"/>
    </xf>
    <xf numFmtId="0" fontId="14" fillId="0" borderId="0" xfId="12" applyFont="1"/>
    <xf numFmtId="0" fontId="9" fillId="0" borderId="4" xfId="12" applyFont="1" applyBorder="1" applyAlignment="1">
      <alignment vertical="top" wrapText="1"/>
    </xf>
    <xf numFmtId="0" fontId="14" fillId="8" borderId="4" xfId="9" applyFont="1" applyFill="1" applyBorder="1" applyAlignment="1">
      <alignment horizontal="left" vertical="top" wrapText="1"/>
    </xf>
    <xf numFmtId="0" fontId="35" fillId="0" borderId="4" xfId="0" applyFont="1" applyBorder="1" applyAlignment="1">
      <alignment horizontal="left" vertical="top" wrapText="1"/>
    </xf>
    <xf numFmtId="9" fontId="9" fillId="0" borderId="9" xfId="0" applyNumberFormat="1" applyFont="1" applyBorder="1" applyAlignment="1">
      <alignment horizontal="center" vertical="top" wrapText="1"/>
    </xf>
    <xf numFmtId="0" fontId="9" fillId="0" borderId="9" xfId="0" applyNumberFormat="1" applyFont="1" applyBorder="1" applyAlignment="1">
      <alignment horizontal="center" vertical="top" wrapText="1"/>
    </xf>
    <xf numFmtId="14" fontId="9" fillId="0" borderId="0" xfId="2" applyNumberFormat="1" applyFont="1" applyAlignment="1">
      <alignment vertical="top"/>
    </xf>
    <xf numFmtId="0" fontId="13" fillId="6" borderId="4" xfId="0" applyFont="1" applyFill="1" applyBorder="1" applyAlignment="1">
      <alignment horizontal="left" vertical="center" wrapText="1"/>
    </xf>
    <xf numFmtId="0" fontId="14" fillId="0" borderId="4" xfId="9" applyFont="1" applyFill="1" applyBorder="1" applyAlignment="1">
      <alignment horizontal="left" vertical="top" wrapText="1"/>
    </xf>
    <xf numFmtId="0" fontId="9" fillId="0" borderId="9" xfId="0" applyFont="1" applyFill="1" applyBorder="1" applyAlignment="1">
      <alignment vertical="top" wrapText="1"/>
    </xf>
    <xf numFmtId="0" fontId="9" fillId="0" borderId="9" xfId="0" applyFont="1" applyFill="1" applyBorder="1" applyAlignment="1">
      <alignment horizontal="justify" vertical="top" wrapText="1"/>
    </xf>
    <xf numFmtId="0" fontId="14" fillId="0" borderId="4" xfId="9" applyFont="1" applyFill="1" applyBorder="1" applyAlignment="1">
      <alignment vertical="top" wrapText="1"/>
    </xf>
    <xf numFmtId="0" fontId="9" fillId="0" borderId="4" xfId="9"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0" xfId="0" applyFont="1" applyAlignment="1">
      <alignment horizontal="left" vertical="top"/>
    </xf>
    <xf numFmtId="0" fontId="14" fillId="0" borderId="4" xfId="0" applyFont="1" applyFill="1" applyBorder="1" applyAlignment="1">
      <alignment horizontal="left" vertical="top" wrapText="1"/>
    </xf>
    <xf numFmtId="0" fontId="9" fillId="0" borderId="0" xfId="2" applyFont="1" applyAlignment="1">
      <alignment vertical="top" wrapText="1"/>
    </xf>
    <xf numFmtId="0" fontId="9" fillId="0" borderId="4" xfId="9" applyFont="1" applyFill="1" applyBorder="1" applyAlignment="1">
      <alignment horizontal="left" vertical="top"/>
    </xf>
    <xf numFmtId="0" fontId="9" fillId="0" borderId="0" xfId="9" applyFont="1" applyFill="1"/>
    <xf numFmtId="0" fontId="9" fillId="0" borderId="0" xfId="0" applyFont="1" applyAlignment="1">
      <alignment horizontal="left" vertical="top"/>
    </xf>
    <xf numFmtId="0" fontId="11" fillId="0" borderId="24" xfId="0" applyFont="1" applyBorder="1" applyAlignment="1">
      <alignment vertical="center" wrapText="1"/>
    </xf>
    <xf numFmtId="0" fontId="11" fillId="0" borderId="20" xfId="0" applyFont="1" applyBorder="1" applyAlignment="1">
      <alignment vertical="center" wrapText="1"/>
    </xf>
    <xf numFmtId="0" fontId="11" fillId="0" borderId="20" xfId="0" applyFont="1" applyBorder="1" applyAlignment="1">
      <alignment vertical="center"/>
    </xf>
    <xf numFmtId="0" fontId="9" fillId="0" borderId="4" xfId="9" applyFont="1" applyFill="1" applyBorder="1" applyAlignment="1">
      <alignment vertical="top" wrapText="1"/>
    </xf>
    <xf numFmtId="0" fontId="14" fillId="0" borderId="4" xfId="2" applyFont="1" applyFill="1" applyBorder="1" applyAlignment="1">
      <alignment horizontal="left" vertical="top" wrapText="1"/>
    </xf>
    <xf numFmtId="0" fontId="25" fillId="0" borderId="4" xfId="4" applyFont="1" applyFill="1" applyBorder="1" applyAlignment="1">
      <alignment horizontal="left" vertical="top" wrapText="1"/>
    </xf>
    <xf numFmtId="0" fontId="9" fillId="0" borderId="4" xfId="2" applyFont="1" applyFill="1" applyBorder="1" applyAlignment="1">
      <alignment horizontal="left" vertical="top" wrapText="1"/>
    </xf>
    <xf numFmtId="0" fontId="25" fillId="0" borderId="4" xfId="2" applyFont="1" applyFill="1" applyBorder="1" applyAlignment="1">
      <alignment horizontal="left" vertical="top" wrapText="1"/>
    </xf>
    <xf numFmtId="0" fontId="14" fillId="0" borderId="4" xfId="11" applyFont="1" applyFill="1" applyBorder="1" applyAlignment="1">
      <alignment vertical="top" wrapText="1"/>
    </xf>
    <xf numFmtId="0" fontId="13" fillId="2" borderId="4" xfId="13" applyFont="1" applyFill="1" applyBorder="1" applyAlignment="1">
      <alignment horizontal="left" vertical="top" wrapText="1"/>
    </xf>
    <xf numFmtId="0" fontId="9" fillId="0" borderId="4" xfId="13" applyFont="1" applyBorder="1" applyAlignment="1">
      <alignment horizontal="left" vertical="top" wrapText="1"/>
    </xf>
    <xf numFmtId="0" fontId="9" fillId="0" borderId="9" xfId="0" applyFont="1" applyBorder="1" applyAlignment="1">
      <alignment horizontal="center" vertical="top" wrapText="1"/>
    </xf>
    <xf numFmtId="0" fontId="11" fillId="0" borderId="0" xfId="0" applyFont="1" applyBorder="1" applyAlignment="1">
      <alignment horizontal="center" vertical="center"/>
    </xf>
    <xf numFmtId="0" fontId="28" fillId="13" borderId="15" xfId="4" applyFont="1" applyFill="1" applyBorder="1" applyAlignment="1">
      <alignment horizontal="center" vertical="top" wrapText="1"/>
    </xf>
    <xf numFmtId="0" fontId="26" fillId="0" borderId="0" xfId="0" applyFont="1" applyAlignment="1">
      <alignment horizontal="center" vertical="center"/>
    </xf>
    <xf numFmtId="0" fontId="10" fillId="0" borderId="0" xfId="0" applyFont="1" applyBorder="1" applyAlignment="1">
      <alignment horizontal="center" vertical="center"/>
    </xf>
    <xf numFmtId="0" fontId="28" fillId="13" borderId="14" xfId="4" applyFont="1" applyFill="1" applyBorder="1" applyAlignment="1">
      <alignment horizontal="center" vertical="top" wrapText="1"/>
    </xf>
    <xf numFmtId="0" fontId="9" fillId="0" borderId="0" xfId="0" applyFont="1" applyAlignment="1">
      <alignment horizontal="center" vertical="center"/>
    </xf>
    <xf numFmtId="0" fontId="14" fillId="0" borderId="9" xfId="0" applyFont="1" applyFill="1" applyBorder="1" applyAlignment="1">
      <alignment horizontal="justify" vertical="top" wrapText="1"/>
    </xf>
    <xf numFmtId="9" fontId="14" fillId="0" borderId="9" xfId="0" applyNumberFormat="1" applyFont="1" applyFill="1" applyBorder="1" applyAlignment="1">
      <alignment horizontal="center" vertical="top" wrapText="1"/>
    </xf>
    <xf numFmtId="0" fontId="24" fillId="0" borderId="9" xfId="0" applyFont="1" applyFill="1" applyBorder="1" applyAlignment="1">
      <alignment horizontal="left" vertical="top" wrapText="1"/>
    </xf>
    <xf numFmtId="0" fontId="9" fillId="0" borderId="9" xfId="0" applyFont="1" applyFill="1" applyBorder="1" applyAlignment="1">
      <alignment horizontal="center" vertical="top" wrapText="1"/>
    </xf>
    <xf numFmtId="9" fontId="9" fillId="0" borderId="9" xfId="0" applyNumberFormat="1" applyFont="1" applyFill="1" applyBorder="1" applyAlignment="1">
      <alignment horizontal="center" vertical="top" wrapText="1"/>
    </xf>
    <xf numFmtId="0" fontId="11" fillId="0" borderId="1" xfId="9" applyFont="1" applyBorder="1" applyAlignment="1">
      <alignment horizontal="left" vertical="center"/>
    </xf>
    <xf numFmtId="0" fontId="13" fillId="6" borderId="4" xfId="0" applyFont="1" applyFill="1" applyBorder="1" applyAlignment="1">
      <alignment horizontal="left" vertical="top" wrapText="1"/>
    </xf>
    <xf numFmtId="0" fontId="43" fillId="17" borderId="21" xfId="0" applyFont="1" applyFill="1" applyBorder="1" applyAlignment="1">
      <alignment horizontal="justify" vertical="center" wrapText="1"/>
    </xf>
    <xf numFmtId="0" fontId="43" fillId="17" borderId="22" xfId="0" applyFont="1" applyFill="1" applyBorder="1" applyAlignment="1">
      <alignment horizontal="justify" vertical="center" wrapText="1"/>
    </xf>
    <xf numFmtId="0" fontId="0" fillId="0" borderId="0" xfId="0" applyAlignment="1">
      <alignment horizontal="center"/>
    </xf>
    <xf numFmtId="0" fontId="28" fillId="13" borderId="9" xfId="4" applyFont="1" applyFill="1" applyBorder="1" applyAlignment="1">
      <alignment horizontal="center" vertical="top" wrapText="1"/>
    </xf>
    <xf numFmtId="0" fontId="9" fillId="0" borderId="19" xfId="0" applyFont="1" applyBorder="1" applyAlignment="1">
      <alignment horizontal="center" vertical="top" wrapText="1"/>
    </xf>
    <xf numFmtId="0" fontId="20" fillId="0" borderId="0" xfId="2" applyAlignment="1">
      <alignment wrapText="1"/>
    </xf>
    <xf numFmtId="0" fontId="28" fillId="18" borderId="23" xfId="0" applyFont="1" applyFill="1" applyBorder="1" applyAlignment="1">
      <alignment vertical="center"/>
    </xf>
    <xf numFmtId="0" fontId="28" fillId="18" borderId="23" xfId="0" applyFont="1" applyFill="1" applyBorder="1" applyAlignment="1">
      <alignment vertical="center" wrapText="1"/>
    </xf>
    <xf numFmtId="0" fontId="24" fillId="0" borderId="0" xfId="0" applyFont="1" applyBorder="1" applyAlignment="1">
      <alignment horizontal="center" vertical="center" wrapText="1"/>
    </xf>
    <xf numFmtId="164" fontId="24" fillId="0" borderId="0" xfId="0" applyNumberFormat="1" applyFont="1" applyBorder="1" applyAlignment="1">
      <alignment horizontal="center" vertical="center" wrapText="1"/>
    </xf>
    <xf numFmtId="0" fontId="14" fillId="0" borderId="20" xfId="0" applyFont="1" applyBorder="1" applyAlignment="1">
      <alignment vertical="center"/>
    </xf>
    <xf numFmtId="0" fontId="14" fillId="0" borderId="20" xfId="0" applyFont="1" applyBorder="1" applyAlignment="1">
      <alignment horizontal="left" vertical="center" wrapText="1"/>
    </xf>
    <xf numFmtId="0" fontId="9" fillId="0" borderId="20" xfId="0" applyFont="1" applyBorder="1" applyAlignment="1">
      <alignment vertical="center"/>
    </xf>
    <xf numFmtId="164" fontId="9" fillId="0" borderId="20" xfId="0" applyNumberFormat="1" applyFont="1" applyBorder="1" applyAlignment="1">
      <alignment vertical="center"/>
    </xf>
    <xf numFmtId="0" fontId="9" fillId="0" borderId="0" xfId="0" applyFont="1" applyBorder="1" applyAlignment="1">
      <alignment vertical="center" wrapText="1"/>
    </xf>
    <xf numFmtId="164" fontId="9" fillId="0" borderId="0" xfId="0" applyNumberFormat="1" applyFont="1" applyBorder="1" applyAlignment="1">
      <alignment vertical="center"/>
    </xf>
    <xf numFmtId="0" fontId="9" fillId="0" borderId="0" xfId="0" applyFont="1" applyBorder="1" applyAlignment="1">
      <alignment vertical="center"/>
    </xf>
    <xf numFmtId="0" fontId="14" fillId="0" borderId="20" xfId="0" applyFont="1" applyBorder="1" applyAlignment="1">
      <alignment horizontal="left" vertical="center"/>
    </xf>
    <xf numFmtId="0" fontId="14" fillId="0" borderId="0" xfId="0" applyFont="1" applyAlignment="1">
      <alignment horizontal="left" vertical="center" wrapText="1"/>
    </xf>
    <xf numFmtId="0" fontId="9" fillId="0" borderId="20" xfId="0" applyFont="1" applyBorder="1" applyAlignment="1">
      <alignment vertical="center" wrapText="1"/>
    </xf>
    <xf numFmtId="0" fontId="39" fillId="0" borderId="20" xfId="4" applyFont="1" applyBorder="1" applyAlignment="1">
      <alignment vertical="center"/>
    </xf>
    <xf numFmtId="0" fontId="14" fillId="0" borderId="20" xfId="0" quotePrefix="1" applyFont="1" applyBorder="1" applyAlignment="1">
      <alignment vertical="center"/>
    </xf>
    <xf numFmtId="0" fontId="14" fillId="0" borderId="20" xfId="0" applyFont="1" applyBorder="1" applyAlignment="1" applyProtection="1">
      <alignment horizontal="left" vertical="center" wrapText="1"/>
      <protection locked="0"/>
    </xf>
    <xf numFmtId="0" fontId="9" fillId="0" borderId="24" xfId="0" applyFont="1" applyBorder="1" applyAlignment="1">
      <alignment vertical="center"/>
    </xf>
    <xf numFmtId="164" fontId="9" fillId="0" borderId="24" xfId="0" applyNumberFormat="1" applyFont="1" applyBorder="1" applyAlignment="1">
      <alignment vertical="center"/>
    </xf>
    <xf numFmtId="0" fontId="39" fillId="0" borderId="20" xfId="6" applyFont="1" applyBorder="1" applyAlignment="1">
      <alignment vertical="center"/>
    </xf>
    <xf numFmtId="0" fontId="9" fillId="0" borderId="20" xfId="6" applyFont="1" applyBorder="1" applyAlignment="1">
      <alignment vertical="center"/>
    </xf>
    <xf numFmtId="0" fontId="9" fillId="0" borderId="0" xfId="6" applyFont="1" applyAlignment="1">
      <alignment vertical="center"/>
    </xf>
    <xf numFmtId="0" fontId="37" fillId="0" borderId="0" xfId="6" applyFont="1" applyAlignment="1">
      <alignment vertical="center" wrapText="1"/>
    </xf>
    <xf numFmtId="0" fontId="9" fillId="0" borderId="0" xfId="0" applyFont="1" applyAlignment="1">
      <alignment vertical="center" wrapText="1"/>
    </xf>
    <xf numFmtId="0" fontId="28" fillId="18" borderId="0" xfId="0" applyFont="1" applyFill="1" applyBorder="1" applyAlignment="1">
      <alignment vertical="center"/>
    </xf>
    <xf numFmtId="0" fontId="9" fillId="0" borderId="0" xfId="0" applyFont="1" applyFill="1"/>
    <xf numFmtId="0" fontId="14" fillId="8" borderId="4" xfId="9" applyFont="1" applyFill="1" applyBorder="1" applyAlignment="1">
      <alignment vertical="top" wrapText="1"/>
    </xf>
    <xf numFmtId="0" fontId="24" fillId="15" borderId="10" xfId="4" applyFont="1" applyFill="1" applyBorder="1" applyAlignment="1">
      <alignment vertical="center" wrapText="1"/>
    </xf>
    <xf numFmtId="0" fontId="24" fillId="15" borderId="11" xfId="4" applyFont="1" applyFill="1" applyBorder="1" applyAlignment="1">
      <alignment vertical="center" wrapText="1"/>
    </xf>
    <xf numFmtId="0" fontId="24" fillId="15" borderId="12" xfId="4" applyFont="1" applyFill="1" applyBorder="1" applyAlignment="1">
      <alignment vertical="center" wrapText="1"/>
    </xf>
    <xf numFmtId="0" fontId="10" fillId="0" borderId="1" xfId="0" applyFont="1" applyBorder="1" applyAlignment="1">
      <alignment horizontal="left" vertical="center"/>
    </xf>
    <xf numFmtId="0" fontId="32" fillId="0" borderId="0" xfId="2" applyFont="1" applyAlignment="1">
      <alignment horizontal="left" vertical="top" wrapText="1"/>
    </xf>
    <xf numFmtId="0" fontId="10" fillId="0" borderId="0" xfId="7" applyFont="1" applyBorder="1" applyAlignment="1">
      <alignment horizontal="left" vertical="center"/>
    </xf>
    <xf numFmtId="0" fontId="12" fillId="0" borderId="0" xfId="2" applyFont="1" applyAlignment="1">
      <alignment horizontal="left" vertical="top"/>
    </xf>
    <xf numFmtId="0" fontId="9" fillId="0" borderId="0" xfId="2" applyFont="1" applyAlignment="1">
      <alignment horizontal="left" vertical="top" wrapText="1"/>
    </xf>
    <xf numFmtId="0" fontId="12" fillId="0" borderId="0" xfId="2" applyFont="1" applyAlignment="1">
      <alignment horizontal="left"/>
    </xf>
    <xf numFmtId="0" fontId="14" fillId="0" borderId="0" xfId="2" applyFont="1" applyFill="1" applyAlignment="1">
      <alignment horizontal="left" vertical="top" wrapText="1"/>
    </xf>
    <xf numFmtId="0" fontId="9" fillId="0" borderId="20" xfId="6" applyFont="1" applyFill="1" applyBorder="1" applyAlignment="1">
      <alignment horizontal="left" vertical="center" wrapText="1"/>
    </xf>
    <xf numFmtId="0" fontId="9" fillId="0" borderId="20" xfId="6" applyFont="1" applyBorder="1" applyAlignment="1">
      <alignment horizontal="left" vertical="center" wrapText="1"/>
    </xf>
    <xf numFmtId="0" fontId="28" fillId="18" borderId="0" xfId="0" applyFont="1" applyFill="1" applyBorder="1" applyAlignment="1">
      <alignment horizontal="center" vertical="center"/>
    </xf>
    <xf numFmtId="0" fontId="10" fillId="0" borderId="0" xfId="0" applyFont="1" applyBorder="1" applyAlignment="1">
      <alignment horizontal="left" vertical="center"/>
    </xf>
    <xf numFmtId="0" fontId="9" fillId="0" borderId="0" xfId="6" applyFont="1" applyAlignment="1">
      <alignment horizontal="left" vertical="center" wrapText="1"/>
    </xf>
    <xf numFmtId="0" fontId="28" fillId="18" borderId="0" xfId="0" applyFont="1" applyFill="1" applyBorder="1" applyAlignment="1">
      <alignment horizontal="left" vertical="center"/>
    </xf>
    <xf numFmtId="0" fontId="39" fillId="0" borderId="20" xfId="6" applyFont="1" applyFill="1" applyBorder="1" applyAlignment="1">
      <alignment horizontal="left" vertical="center" wrapText="1"/>
    </xf>
    <xf numFmtId="0" fontId="24" fillId="15" borderId="16" xfId="4" applyFont="1" applyFill="1" applyBorder="1" applyAlignment="1">
      <alignment vertical="center" wrapText="1"/>
    </xf>
    <xf numFmtId="0" fontId="24" fillId="15" borderId="17" xfId="4" applyFont="1" applyFill="1" applyBorder="1" applyAlignment="1">
      <alignment vertical="center" wrapText="1"/>
    </xf>
    <xf numFmtId="0" fontId="24" fillId="15" borderId="18" xfId="4" applyFont="1" applyFill="1" applyBorder="1" applyAlignment="1">
      <alignment vertical="center" wrapText="1"/>
    </xf>
    <xf numFmtId="0" fontId="10" fillId="0" borderId="1" xfId="0" applyFont="1" applyBorder="1" applyAlignment="1">
      <alignment vertical="center"/>
    </xf>
    <xf numFmtId="0" fontId="10" fillId="0" borderId="1" xfId="9" applyFont="1" applyBorder="1" applyAlignment="1">
      <alignment horizontal="left" vertical="center"/>
    </xf>
    <xf numFmtId="0" fontId="12" fillId="0" borderId="0" xfId="9" applyFont="1" applyAlignment="1">
      <alignment horizontal="left" vertical="top" wrapText="1"/>
    </xf>
    <xf numFmtId="0" fontId="13" fillId="3" borderId="4" xfId="9" applyFont="1" applyFill="1" applyBorder="1" applyAlignment="1">
      <alignment horizontal="left" vertical="center" wrapText="1"/>
    </xf>
    <xf numFmtId="0" fontId="18" fillId="0" borderId="0" xfId="0" applyFont="1" applyAlignment="1">
      <alignment horizontal="left" vertical="top"/>
    </xf>
    <xf numFmtId="0" fontId="13" fillId="3" borderId="4" xfId="0" applyFont="1" applyFill="1" applyBorder="1" applyAlignment="1">
      <alignment horizontal="left" vertical="top" wrapText="1"/>
    </xf>
    <xf numFmtId="0" fontId="12" fillId="0" borderId="0" xfId="0" applyFont="1" applyAlignment="1">
      <alignment horizontal="left" vertical="top" wrapText="1"/>
    </xf>
    <xf numFmtId="0" fontId="13" fillId="6" borderId="6" xfId="0" applyFont="1" applyFill="1" applyBorder="1" applyAlignment="1">
      <alignment horizontal="left" vertical="center" wrapText="1"/>
    </xf>
    <xf numFmtId="0" fontId="13" fillId="6" borderId="5" xfId="0" applyFont="1" applyFill="1" applyBorder="1" applyAlignment="1">
      <alignment horizontal="left" vertical="center" wrapText="1"/>
    </xf>
    <xf numFmtId="0" fontId="13" fillId="6" borderId="7" xfId="0" applyFont="1" applyFill="1" applyBorder="1" applyAlignment="1">
      <alignment horizontal="left" vertical="center" wrapText="1"/>
    </xf>
    <xf numFmtId="0" fontId="13" fillId="3" borderId="6" xfId="11" applyFont="1" applyFill="1" applyBorder="1" applyAlignment="1">
      <alignment horizontal="left" vertical="center" wrapText="1"/>
    </xf>
    <xf numFmtId="0" fontId="13" fillId="3" borderId="5" xfId="11" applyFont="1" applyFill="1" applyBorder="1" applyAlignment="1">
      <alignment horizontal="left" vertical="center" wrapText="1"/>
    </xf>
    <xf numFmtId="0" fontId="13" fillId="3" borderId="7" xfId="11" applyFont="1" applyFill="1" applyBorder="1" applyAlignment="1">
      <alignment horizontal="left" vertical="center" wrapText="1"/>
    </xf>
    <xf numFmtId="0" fontId="12" fillId="0" borderId="0" xfId="11" applyFont="1" applyAlignment="1">
      <alignment horizontal="left" vertical="top" wrapText="1"/>
    </xf>
    <xf numFmtId="0" fontId="13" fillId="3" borderId="4" xfId="12" applyFont="1" applyFill="1" applyBorder="1" applyAlignment="1">
      <alignment vertical="top" wrapText="1"/>
    </xf>
    <xf numFmtId="0" fontId="12" fillId="0" borderId="0" xfId="12" applyFont="1" applyAlignment="1">
      <alignment horizontal="left" vertical="top" wrapText="1"/>
    </xf>
  </cellXfs>
  <cellStyles count="14">
    <cellStyle name="Normal" xfId="0" builtinId="0"/>
    <cellStyle name="Normal 2" xfId="1" xr:uid="{00000000-0005-0000-0000-000001000000}"/>
    <cellStyle name="Normal 2 2" xfId="4" xr:uid="{00000000-0005-0000-0000-000002000000}"/>
    <cellStyle name="Normal 3" xfId="2" xr:uid="{00000000-0005-0000-0000-000003000000}"/>
    <cellStyle name="Normal 3 2" xfId="3" xr:uid="{00000000-0005-0000-0000-000004000000}"/>
    <cellStyle name="Normal 3 2 2" xfId="9" xr:uid="{438B614D-331C-49CF-A60B-48A5892F9402}"/>
    <cellStyle name="Normal 3 2 3" xfId="12" xr:uid="{679EAD99-9741-4DB9-B6C3-986B6AA41300}"/>
    <cellStyle name="Normal 3 2 4" xfId="13" xr:uid="{6C9DBEC6-9F1F-4927-A2E5-D31C6B5B84A0}"/>
    <cellStyle name="Normal 3 3" xfId="10" xr:uid="{595495F8-6345-4337-96A3-FD591A647BC0}"/>
    <cellStyle name="Normal 3 4" xfId="11" xr:uid="{296608F8-1AF2-40E6-B602-A3CF616AA383}"/>
    <cellStyle name="Normal 4" xfId="6" xr:uid="{486281C3-B5E5-4A5E-9C5F-A95F59AFA721}"/>
    <cellStyle name="Normal 4 2" xfId="8" xr:uid="{352FED1B-4F20-44AE-9B31-2132D7DF628E}"/>
    <cellStyle name="Normal 5" xfId="7" xr:uid="{4CC14360-B91F-46B3-B393-C1C3A3F15D92}"/>
    <cellStyle name="Pourcentage 2" xfId="5" xr:uid="{00000000-0005-0000-0000-000005000000}"/>
  </cellStyles>
  <dxfs count="13">
    <dxf>
      <fill>
        <patternFill>
          <bgColor rgb="FFFF7C80"/>
        </patternFill>
      </fill>
    </dxf>
    <dxf>
      <fill>
        <patternFill>
          <bgColor rgb="FFD9D9D9"/>
        </patternFill>
      </fill>
    </dxf>
    <dxf>
      <fill>
        <patternFill>
          <bgColor rgb="FFD9D9D9"/>
        </patternFill>
      </fill>
    </dxf>
    <dxf>
      <font>
        <strike/>
      </font>
      <fill>
        <patternFill>
          <bgColor rgb="FFD9D9D9"/>
        </patternFill>
      </fill>
    </dxf>
    <dxf>
      <font>
        <strike val="0"/>
        <outline val="0"/>
        <shadow val="0"/>
        <u val="none"/>
        <vertAlign val="baseline"/>
        <name val="Marianne"/>
        <family val="3"/>
        <scheme val="none"/>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name val="Marianne"/>
        <family val="3"/>
        <scheme val="none"/>
      </font>
      <numFmt numFmtId="164" formatCode="0000"/>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name val="Marianne"/>
        <family val="3"/>
        <scheme val="none"/>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name val="Marianne"/>
        <family val="3"/>
        <scheme val="none"/>
      </font>
      <alignment vertical="center" textRotation="0" indent="0" justifyLastLine="0" shrinkToFit="0" readingOrder="0"/>
    </dxf>
    <dxf>
      <font>
        <strike val="0"/>
        <outline val="0"/>
        <shadow val="0"/>
        <u val="none"/>
        <vertAlign val="baseline"/>
        <name val="Marianne"/>
        <family val="3"/>
        <scheme val="none"/>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Marianne"/>
        <family val="3"/>
        <scheme val="none"/>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color auto="1"/>
        <name val="Marianne"/>
        <family val="3"/>
        <scheme val="none"/>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name val="Marianne"/>
        <family val="3"/>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Marianne"/>
        <family val="3"/>
        <scheme val="none"/>
      </font>
      <alignment vertical="center" textRotation="0" wrapText="1" indent="0" justifyLastLine="0" shrinkToFit="0" readingOrder="0"/>
    </dxf>
  </dxfs>
  <tableStyles count="0" defaultTableStyle="TableStyleMedium2" defaultPivotStyle="PivotStyleLight16"/>
  <colors>
    <mruColors>
      <color rgb="FFFFFF00"/>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425450</xdr:colOff>
      <xdr:row>0</xdr:row>
      <xdr:rowOff>171450</xdr:rowOff>
    </xdr:from>
    <xdr:to>
      <xdr:col>8</xdr:col>
      <xdr:colOff>304800</xdr:colOff>
      <xdr:row>38</xdr:row>
      <xdr:rowOff>184150</xdr:rowOff>
    </xdr:to>
    <xdr:sp macro="" textlink="">
      <xdr:nvSpPr>
        <xdr:cNvPr id="2" name="ZoneTexte 1">
          <a:extLst>
            <a:ext uri="{FF2B5EF4-FFF2-40B4-BE49-F238E27FC236}">
              <a16:creationId xmlns:a16="http://schemas.microsoft.com/office/drawing/2014/main" id="{00000000-0008-0000-0100-000002000000}"/>
            </a:ext>
          </a:extLst>
        </xdr:cNvPr>
        <xdr:cNvSpPr txBox="1"/>
      </xdr:nvSpPr>
      <xdr:spPr>
        <a:xfrm>
          <a:off x="425450" y="171450"/>
          <a:ext cx="13071475" cy="7251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50000"/>
            </a:lnSpc>
            <a:spcAft>
              <a:spcPts val="0"/>
            </a:spcAft>
          </a:pPr>
          <a:r>
            <a:rPr lang="fr-FR" sz="1100">
              <a:latin typeface="Marianne" panose="02000000000000000000" pitchFamily="50" charset="0"/>
            </a:rPr>
            <a:t>Ce fichier a pour objectif de présenter de manière claire et concise les exigences</a:t>
          </a:r>
          <a:r>
            <a:rPr lang="fr-FR" sz="1100" baseline="0">
              <a:latin typeface="Marianne" panose="02000000000000000000" pitchFamily="50" charset="0"/>
            </a:rPr>
            <a:t>, livrables, </a:t>
          </a:r>
          <a:r>
            <a:rPr lang="fr-FR" sz="1100" u="none" baseline="0">
              <a:latin typeface="Marianne" panose="02000000000000000000" pitchFamily="50" charset="0"/>
            </a:rPr>
            <a:t>indicateurs et pénalités associés du présent marché. </a:t>
          </a:r>
          <a:r>
            <a:rPr lang="fr-FR" sz="1100" baseline="0">
              <a:latin typeface="Marianne" panose="02000000000000000000" pitchFamily="50" charset="0"/>
            </a:rPr>
            <a:t>Il est destiné à faciliter la lecture et la compréhension des attentes de l'ANTAI pour chaque prestation commandée.</a:t>
          </a:r>
          <a:br>
            <a:rPr lang="fr-FR" sz="1100" baseline="0">
              <a:latin typeface="Marianne" panose="02000000000000000000" pitchFamily="50" charset="0"/>
            </a:rPr>
          </a:br>
          <a:r>
            <a:rPr lang="fr-FR" sz="1100" baseline="0">
              <a:latin typeface="Marianne" panose="02000000000000000000" pitchFamily="50" charset="0"/>
            </a:rPr>
            <a:t>Ce fichier est organisé en</a:t>
          </a:r>
          <a:r>
            <a:rPr lang="fr-FR" sz="1100">
              <a:latin typeface="Marianne" panose="02000000000000000000" pitchFamily="50" charset="0"/>
            </a:rPr>
            <a:t> onglets : </a:t>
          </a:r>
        </a:p>
        <a:p>
          <a:pPr>
            <a:lnSpc>
              <a:spcPct val="150000"/>
            </a:lnSpc>
            <a:spcAft>
              <a:spcPts val="0"/>
            </a:spcAft>
          </a:pPr>
          <a:r>
            <a:rPr lang="fr-FR" sz="1100">
              <a:latin typeface="Marianne" panose="02000000000000000000" pitchFamily="50" charset="0"/>
            </a:rPr>
            <a:t>   - Le présent onglet décrit le contenu et le mode d'emploi de ce fichier ;</a:t>
          </a:r>
        </a:p>
        <a:p>
          <a:pPr>
            <a:lnSpc>
              <a:spcPct val="150000"/>
            </a:lnSpc>
            <a:spcAft>
              <a:spcPts val="0"/>
            </a:spcAft>
          </a:pPr>
          <a:r>
            <a:rPr lang="fr-FR" sz="1100">
              <a:latin typeface="Marianne" panose="02000000000000000000" pitchFamily="50" charset="0"/>
            </a:rPr>
            <a:t>   - Les onglets 2, 3 et 4 listent les pénalités et les indicateurs de performance du marché.</a:t>
          </a:r>
          <a:r>
            <a:rPr lang="fr-FR" sz="1100" baseline="0">
              <a:latin typeface="Marianne" panose="02000000000000000000" pitchFamily="50" charset="0"/>
            </a:rPr>
            <a:t> Des indicateurs supplémentaires pourront être définis et suivis tout au long de la durée du marché en commun accord entre l'ANTAI et le titulaire ;</a:t>
          </a:r>
          <a:endParaRPr lang="fr-FR" sz="1100">
            <a:latin typeface="Marianne" panose="02000000000000000000" pitchFamily="50" charset="0"/>
          </a:endParaRPr>
        </a:p>
        <a:p>
          <a:pPr>
            <a:lnSpc>
              <a:spcPct val="150000"/>
            </a:lnSpc>
            <a:spcAft>
              <a:spcPts val="0"/>
            </a:spcAft>
          </a:pPr>
          <a:r>
            <a:rPr lang="fr-FR" sz="1100">
              <a:latin typeface="Marianne" panose="02000000000000000000" pitchFamily="50" charset="0"/>
            </a:rPr>
            <a:t>   - Les onglets 5 à 15  listent les exigences du marché par prestation en complément des</a:t>
          </a:r>
          <a:r>
            <a:rPr lang="fr-FR" sz="1100" baseline="0">
              <a:latin typeface="Marianne" panose="02000000000000000000" pitchFamily="50" charset="0"/>
            </a:rPr>
            <a:t> descriptions du CCTP</a:t>
          </a:r>
          <a:r>
            <a:rPr lang="fr-FR" sz="1100">
              <a:latin typeface="Marianne" panose="02000000000000000000" pitchFamily="50" charset="0"/>
            </a:rPr>
            <a:t>, avec les informations suivantes </a:t>
          </a:r>
          <a:r>
            <a:rPr lang="fr-FR" sz="1100" baseline="0">
              <a:latin typeface="Marianne" panose="02000000000000000000" pitchFamily="50" charset="0"/>
            </a:rPr>
            <a:t>: </a:t>
          </a:r>
        </a:p>
        <a:p>
          <a:pPr>
            <a:lnSpc>
              <a:spcPct val="150000"/>
            </a:lnSpc>
            <a:spcAft>
              <a:spcPts val="0"/>
            </a:spcAft>
          </a:pPr>
          <a:r>
            <a:rPr lang="fr-FR" sz="1100" baseline="0">
              <a:latin typeface="Marianne" panose="02000000000000000000" pitchFamily="50" charset="0"/>
            </a:rPr>
            <a:t>	- Numéro unique de l'exigence ;</a:t>
          </a:r>
        </a:p>
        <a:p>
          <a:pPr>
            <a:lnSpc>
              <a:spcPct val="150000"/>
            </a:lnSpc>
            <a:spcAft>
              <a:spcPts val="0"/>
            </a:spcAft>
          </a:pPr>
          <a:r>
            <a:rPr lang="fr-FR" sz="1100" baseline="0">
              <a:latin typeface="Marianne" panose="02000000000000000000" pitchFamily="50" charset="0"/>
            </a:rPr>
            <a:t>	- Référence de l'unité d'œuvre du BP/DQE ;</a:t>
          </a:r>
        </a:p>
        <a:p>
          <a:pPr>
            <a:lnSpc>
              <a:spcPct val="150000"/>
            </a:lnSpc>
            <a:spcAft>
              <a:spcPts val="0"/>
            </a:spcAft>
          </a:pPr>
          <a:r>
            <a:rPr lang="fr-FR" sz="1100" baseline="0">
              <a:latin typeface="Marianne" panose="02000000000000000000" pitchFamily="50" charset="0"/>
            </a:rPr>
            <a:t>	- Chapitre du CCTP décrivant la prestation ;</a:t>
          </a:r>
        </a:p>
        <a:p>
          <a:pPr>
            <a:lnSpc>
              <a:spcPct val="150000"/>
            </a:lnSpc>
            <a:spcAft>
              <a:spcPts val="0"/>
            </a:spcAft>
          </a:pPr>
          <a:r>
            <a:rPr lang="fr-FR" sz="1100" baseline="0">
              <a:latin typeface="Marianne" panose="02000000000000000000" pitchFamily="50" charset="0"/>
            </a:rPr>
            <a:t>	- Texte de l'exigence ;</a:t>
          </a:r>
        </a:p>
        <a:p>
          <a:pPr>
            <a:lnSpc>
              <a:spcPct val="150000"/>
            </a:lnSpc>
            <a:spcAft>
              <a:spcPts val="0"/>
            </a:spcAft>
          </a:pPr>
          <a:r>
            <a:rPr lang="fr-FR" sz="1100" baseline="0">
              <a:latin typeface="Marianne" panose="02000000000000000000" pitchFamily="50" charset="0"/>
            </a:rPr>
            <a:t>	- Livrables associés pour les exigences de résultat ;</a:t>
          </a:r>
        </a:p>
        <a:p>
          <a:pPr>
            <a:lnSpc>
              <a:spcPct val="150000"/>
            </a:lnSpc>
            <a:spcAft>
              <a:spcPts val="0"/>
            </a:spcAft>
          </a:pPr>
          <a:r>
            <a:rPr lang="fr-FR" sz="1100" baseline="0">
              <a:latin typeface="Marianne" panose="02000000000000000000" pitchFamily="50" charset="0"/>
            </a:rPr>
            <a:t>	- Délais maximums pour lesquels les livrables doivent être produits ;</a:t>
          </a:r>
        </a:p>
        <a:p>
          <a:pPr>
            <a:lnSpc>
              <a:spcPct val="150000"/>
            </a:lnSpc>
            <a:spcAft>
              <a:spcPts val="0"/>
            </a:spcAft>
          </a:pPr>
          <a:r>
            <a:rPr lang="fr-FR" sz="1100" baseline="0">
              <a:latin typeface="Marianne" panose="02000000000000000000" pitchFamily="50" charset="0"/>
            </a:rPr>
            <a:t>	- Indicateurs associés ;</a:t>
          </a:r>
        </a:p>
        <a:p>
          <a:pPr>
            <a:lnSpc>
              <a:spcPct val="150000"/>
            </a:lnSpc>
            <a:spcAft>
              <a:spcPts val="0"/>
            </a:spcAft>
          </a:pPr>
          <a:r>
            <a:rPr lang="fr-FR" sz="1100" baseline="0">
              <a:latin typeface="Marianne" panose="02000000000000000000" pitchFamily="50" charset="0"/>
            </a:rPr>
            <a:t>	- Pénalités associées ;</a:t>
          </a:r>
        </a:p>
        <a:p>
          <a:pPr>
            <a:lnSpc>
              <a:spcPct val="150000"/>
            </a:lnSpc>
            <a:spcAft>
              <a:spcPts val="0"/>
            </a:spcAft>
          </a:pPr>
          <a:r>
            <a:rPr lang="fr-FR" sz="1100" baseline="0">
              <a:latin typeface="Marianne" panose="02000000000000000000" pitchFamily="50" charset="0"/>
            </a:rPr>
            <a:t> 	- Paragraphe de l'offre du soumissionnaire décrivant comment il va répondre à l'exigence ;</a:t>
          </a:r>
        </a:p>
        <a:p>
          <a:pPr>
            <a:lnSpc>
              <a:spcPct val="150000"/>
            </a:lnSpc>
            <a:spcAft>
              <a:spcPts val="0"/>
            </a:spcAft>
          </a:pPr>
          <a:r>
            <a:rPr lang="fr-FR" sz="1100" baseline="0">
              <a:latin typeface="Marianne" panose="02000000000000000000" pitchFamily="50" charset="0"/>
            </a:rPr>
            <a:t>	- Observations éventuelles du soumissionnaire.</a:t>
          </a:r>
        </a:p>
        <a:p>
          <a:pPr>
            <a:lnSpc>
              <a:spcPct val="150000"/>
            </a:lnSpc>
            <a:spcAft>
              <a:spcPts val="0"/>
            </a:spcAft>
          </a:pPr>
          <a:endParaRPr lang="fr-FR" sz="1100" baseline="0">
            <a:latin typeface="Marianne" panose="02000000000000000000" pitchFamily="50" charset="0"/>
          </a:endParaRPr>
        </a:p>
        <a:p>
          <a:pPr>
            <a:lnSpc>
              <a:spcPct val="150000"/>
            </a:lnSpc>
          </a:pPr>
          <a:r>
            <a:rPr lang="fr-FR" sz="1400" b="1">
              <a:solidFill>
                <a:schemeClr val="dk1"/>
              </a:solidFill>
              <a:latin typeface="Marianne" panose="02000000000000000000" pitchFamily="50" charset="0"/>
              <a:ea typeface="+mn-ea"/>
              <a:cs typeface="+mn-cs"/>
            </a:rPr>
            <a:t>Pour chaque exigence, les soumissionnaires doivent </a:t>
          </a:r>
          <a:r>
            <a:rPr lang="fr-FR" sz="1400" b="1" baseline="0">
              <a:solidFill>
                <a:schemeClr val="dk1"/>
              </a:solidFill>
              <a:latin typeface="Marianne" panose="02000000000000000000" pitchFamily="50" charset="0"/>
              <a:ea typeface="+mn-ea"/>
              <a:cs typeface="+mn-cs"/>
            </a:rPr>
            <a:t>compléter les deux dernières colonnes des onglets 5 à 15 du présent fichier afin de préciser pour chaque exigence le  paragraphe de son offre décrivant la réponse à l'exigence de l'ANTAI et ses observations éventuelles.</a:t>
          </a:r>
          <a:endParaRPr lang="fr-FR" sz="1400" b="1">
            <a:solidFill>
              <a:schemeClr val="dk1"/>
            </a:solidFill>
            <a:latin typeface="Marianne" panose="02000000000000000000" pitchFamily="50" charset="0"/>
            <a:ea typeface="+mn-ea"/>
            <a:cs typeface="+mn-cs"/>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tc={00D50064-00CC-4E2F-B8D8-006D00F20075}" id="{485A2155-EB25-5E4B-7C93-52C57DC9283D}"/>
  <person displayName="tc={00580049-0056-4A6C-8B65-00DF009C008D}" id="{F8FA19E0-749E-B126-467B-DF15138C5A67}"/>
  <person displayName="MORAILLON Benoit" id="{8473C2BE-C0A5-99C0-0275-3D58BC741A45}"/>
  <person displayName="tc={00D60024-0028-4449-A31A-00C4007D0020}" id="{BCF44A85-4731-A3C1-B701-A39075DF3507}"/>
  <person displayName="tc={000500DA-00F9-459F-84EF-00D8006600E7}" id="{51E33B11-ABD8-42D7-3DB4-263D871B9B7A}"/>
  <person displayName="Jean paul DARMON" id="{7E6D6CC7-AA63-C53F-7680-557937826BD1}" userId="resana.numerique.gouv.A1022745" providerId="Teamlab"/>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3D1E40B-4DA1-4298-937F-01647BFE5F4E}" name="Tableau1" displayName="Tableau1" ref="A11:G215" totalsRowShown="0" headerRowDxfId="12" dataDxfId="11">
  <autoFilter ref="A11:G215" xr:uid="{A3D1E40B-4DA1-4298-937F-01647BFE5F4E}"/>
  <tableColumns count="7">
    <tableColumn id="6" xr3:uid="{BB2DA223-B7A8-42FB-B310-1CCFE3A345D2}" name="Domaine applicatif (DAPP)" dataDxfId="10"/>
    <tableColumn id="1" xr3:uid="{34840030-98B5-48C0-A97A-7645BE15EC0E}" name="Description du Ssous système applicatif" dataDxfId="9"/>
    <tableColumn id="2" xr3:uid="{D90BFF01-F6F0-4CD4-8045-62264C0EA57C}" name="Type Logiciel" dataDxfId="8"/>
    <tableColumn id="3" xr3:uid="{EDB3FCA1-ECC4-49C2-91CD-2FE19CC7154F}" name="Nom de référence" dataDxfId="7"/>
    <tableColumn id="4" xr3:uid="{894FE2B4-BB99-49DC-BDB0-9B6E1C8EFB4E}" name="Niveau de service" dataDxfId="6"/>
    <tableColumn id="5" xr3:uid="{148940C4-9034-4784-A78E-2DDF03D0811F}" name="N° SSA" dataDxfId="5"/>
    <tableColumn id="7" xr3:uid="{8970B013-2C8F-460F-8BF1-C1EB18C1766B}" name="TMA" dataDxfId="4"/>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B7"/>
  <sheetViews>
    <sheetView tabSelected="1" zoomScaleNormal="100" workbookViewId="0"/>
  </sheetViews>
  <sheetFormatPr baseColWidth="10" defaultRowHeight="14.4" x14ac:dyDescent="0.3"/>
  <cols>
    <col min="2" max="2" width="117.6640625" customWidth="1"/>
  </cols>
  <sheetData>
    <row r="4" spans="2:2" ht="18" x14ac:dyDescent="0.3">
      <c r="B4" s="51"/>
    </row>
    <row r="5" spans="2:2" x14ac:dyDescent="0.3">
      <c r="B5" s="49"/>
    </row>
    <row r="6" spans="2:2" x14ac:dyDescent="0.3">
      <c r="B6" s="49"/>
    </row>
    <row r="7" spans="2:2" x14ac:dyDescent="0.3">
      <c r="B7" s="50"/>
    </row>
  </sheetData>
  <pageMargins left="0.23622047244094491" right="0.23622047244094491" top="0.74803149606299213" bottom="0.74803149606299213" header="0.31496062992125984" footer="0.31496062992125984"/>
  <pageSetup paperSize="9" scale="68" orientation="landscape" r:id="rId1"/>
  <headerFooter>
    <oddHeader>&amp;C&amp;16Annexe 3 CCAP- BPO-AOO-2025-01-  Fourniture de services d’éditique, d’analyse et de traitement des images, de traitement du courrier et d’archivage (CNT 7)</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zoomScaleNormal="100" workbookViewId="0">
      <pane xSplit="2" ySplit="3" topLeftCell="C4" activePane="bottomRight" state="frozen"/>
      <selection activeCell="A3" sqref="A3"/>
      <selection pane="topRight" activeCell="A3" sqref="A3"/>
      <selection pane="bottomLeft" activeCell="A3" sqref="A3"/>
      <selection pane="bottomRight" sqref="A1:H1"/>
    </sheetView>
  </sheetViews>
  <sheetFormatPr baseColWidth="10" defaultRowHeight="14.4" x14ac:dyDescent="0.3"/>
  <cols>
    <col min="1" max="1" width="15.77734375" customWidth="1"/>
    <col min="2" max="2" width="45.77734375" customWidth="1"/>
    <col min="3" max="3" width="15.77734375" style="173" customWidth="1"/>
    <col min="4" max="4" width="20.77734375" style="173" customWidth="1"/>
    <col min="5" max="5" width="100.77734375" customWidth="1"/>
    <col min="6" max="6" width="45.77734375" customWidth="1"/>
    <col min="7" max="7" width="30.77734375" customWidth="1"/>
    <col min="8" max="8" width="65.77734375" customWidth="1"/>
    <col min="9" max="9" width="48.33203125" customWidth="1"/>
    <col min="16" max="16" width="28.6640625" customWidth="1"/>
  </cols>
  <sheetData>
    <row r="1" spans="1:8" ht="33" x14ac:dyDescent="0.3">
      <c r="A1" s="207" t="s">
        <v>413</v>
      </c>
      <c r="B1" s="207"/>
      <c r="C1" s="207"/>
      <c r="D1" s="207"/>
      <c r="E1" s="207"/>
      <c r="F1" s="207"/>
      <c r="G1" s="207"/>
      <c r="H1" s="207"/>
    </row>
    <row r="3" spans="1:8" ht="72" x14ac:dyDescent="0.3">
      <c r="A3" s="39" t="s">
        <v>245</v>
      </c>
      <c r="B3" s="39" t="s">
        <v>120</v>
      </c>
      <c r="C3" s="174" t="s">
        <v>223</v>
      </c>
      <c r="D3" s="174" t="s">
        <v>224</v>
      </c>
      <c r="E3" s="39" t="s">
        <v>316</v>
      </c>
      <c r="F3" s="39" t="s">
        <v>246</v>
      </c>
      <c r="G3" s="39" t="s">
        <v>247</v>
      </c>
      <c r="H3" s="40" t="s">
        <v>248</v>
      </c>
    </row>
    <row r="4" spans="1:8" ht="18" x14ac:dyDescent="0.3">
      <c r="A4" s="204" t="s">
        <v>249</v>
      </c>
      <c r="B4" s="205"/>
      <c r="C4" s="205"/>
      <c r="D4" s="205"/>
      <c r="E4" s="205"/>
      <c r="F4" s="205"/>
      <c r="G4" s="205"/>
      <c r="H4" s="206"/>
    </row>
    <row r="5" spans="1:8" ht="108" x14ac:dyDescent="0.3">
      <c r="A5" s="41" t="s">
        <v>250</v>
      </c>
      <c r="B5" s="42" t="s">
        <v>1794</v>
      </c>
      <c r="C5" s="43" t="s">
        <v>304</v>
      </c>
      <c r="D5" s="175" t="s">
        <v>399</v>
      </c>
      <c r="E5" s="44" t="s">
        <v>1837</v>
      </c>
      <c r="F5" s="60" t="s">
        <v>1812</v>
      </c>
      <c r="G5" s="44" t="s">
        <v>251</v>
      </c>
      <c r="H5" s="42" t="s">
        <v>1820</v>
      </c>
    </row>
    <row r="6" spans="1:8" ht="144" x14ac:dyDescent="0.3">
      <c r="A6" s="41" t="s">
        <v>99</v>
      </c>
      <c r="B6" s="42" t="s">
        <v>1795</v>
      </c>
      <c r="C6" s="43" t="s">
        <v>305</v>
      </c>
      <c r="D6" s="175" t="s">
        <v>398</v>
      </c>
      <c r="E6" s="44" t="s">
        <v>1838</v>
      </c>
      <c r="F6" s="60" t="s">
        <v>1813</v>
      </c>
      <c r="G6" s="44" t="s">
        <v>251</v>
      </c>
      <c r="H6" s="42"/>
    </row>
    <row r="7" spans="1:8" ht="18" x14ac:dyDescent="0.3">
      <c r="A7" s="204" t="s">
        <v>252</v>
      </c>
      <c r="B7" s="205"/>
      <c r="C7" s="205"/>
      <c r="D7" s="205"/>
      <c r="E7" s="205"/>
      <c r="F7" s="205"/>
      <c r="G7" s="205"/>
      <c r="H7" s="206"/>
    </row>
    <row r="8" spans="1:8" ht="360" x14ac:dyDescent="0.3">
      <c r="A8" s="41" t="s">
        <v>219</v>
      </c>
      <c r="B8" s="42" t="s">
        <v>1796</v>
      </c>
      <c r="C8" s="43" t="s">
        <v>305</v>
      </c>
      <c r="D8" s="175" t="s">
        <v>226</v>
      </c>
      <c r="E8" s="44" t="s">
        <v>1927</v>
      </c>
      <c r="F8" s="60" t="s">
        <v>1921</v>
      </c>
      <c r="G8" s="44" t="s">
        <v>253</v>
      </c>
      <c r="H8" s="42" t="s">
        <v>1920</v>
      </c>
    </row>
    <row r="9" spans="1:8" ht="360" x14ac:dyDescent="0.3">
      <c r="A9" s="41" t="s">
        <v>254</v>
      </c>
      <c r="B9" s="42" t="s">
        <v>1797</v>
      </c>
      <c r="C9" s="43" t="s">
        <v>305</v>
      </c>
      <c r="D9" s="175" t="s">
        <v>255</v>
      </c>
      <c r="E9" s="44" t="s">
        <v>1839</v>
      </c>
      <c r="F9" s="60" t="s">
        <v>1813</v>
      </c>
      <c r="G9" s="44" t="s">
        <v>256</v>
      </c>
      <c r="H9" s="42"/>
    </row>
    <row r="10" spans="1:8" ht="360" x14ac:dyDescent="0.3">
      <c r="A10" s="41" t="s">
        <v>326</v>
      </c>
      <c r="B10" s="42" t="s">
        <v>1798</v>
      </c>
      <c r="C10" s="43" t="s">
        <v>307</v>
      </c>
      <c r="D10" s="175" t="s">
        <v>234</v>
      </c>
      <c r="E10" s="44" t="s">
        <v>1821</v>
      </c>
      <c r="F10" s="60" t="s">
        <v>1822</v>
      </c>
      <c r="G10" s="44" t="s">
        <v>253</v>
      </c>
      <c r="H10" s="42"/>
    </row>
    <row r="11" spans="1:8" ht="360" x14ac:dyDescent="0.3">
      <c r="A11" s="41" t="s">
        <v>401</v>
      </c>
      <c r="B11" s="42" t="s">
        <v>1799</v>
      </c>
      <c r="C11" s="43" t="s">
        <v>307</v>
      </c>
      <c r="D11" s="175" t="s">
        <v>226</v>
      </c>
      <c r="E11" s="44" t="s">
        <v>1840</v>
      </c>
      <c r="F11" s="60" t="s">
        <v>1823</v>
      </c>
      <c r="G11" s="44" t="s">
        <v>400</v>
      </c>
      <c r="H11" s="42"/>
    </row>
    <row r="12" spans="1:8" ht="360" x14ac:dyDescent="0.3">
      <c r="A12" s="41" t="s">
        <v>402</v>
      </c>
      <c r="B12" s="42" t="s">
        <v>1800</v>
      </c>
      <c r="C12" s="43" t="s">
        <v>1806</v>
      </c>
      <c r="D12" s="175" t="s">
        <v>234</v>
      </c>
      <c r="E12" s="44" t="s">
        <v>1814</v>
      </c>
      <c r="F12" s="60" t="s">
        <v>1814</v>
      </c>
      <c r="G12" s="44" t="s">
        <v>253</v>
      </c>
      <c r="H12" s="42"/>
    </row>
    <row r="13" spans="1:8" ht="18" x14ac:dyDescent="0.3">
      <c r="A13" s="204" t="s">
        <v>442</v>
      </c>
      <c r="B13" s="205"/>
      <c r="C13" s="205"/>
      <c r="D13" s="205"/>
      <c r="E13" s="205"/>
      <c r="F13" s="205"/>
      <c r="G13" s="205"/>
      <c r="H13" s="206"/>
    </row>
    <row r="14" spans="1:8" ht="360" x14ac:dyDescent="0.3">
      <c r="A14" s="41" t="s">
        <v>672</v>
      </c>
      <c r="B14" s="42" t="s">
        <v>443</v>
      </c>
      <c r="C14" s="43" t="s">
        <v>307</v>
      </c>
      <c r="D14" s="175" t="s">
        <v>234</v>
      </c>
      <c r="E14" s="44" t="s">
        <v>1926</v>
      </c>
      <c r="F14" s="60" t="s">
        <v>445</v>
      </c>
      <c r="G14" s="44" t="s">
        <v>253</v>
      </c>
      <c r="H14" s="42" t="s">
        <v>1919</v>
      </c>
    </row>
    <row r="15" spans="1:8" ht="18" x14ac:dyDescent="0.3">
      <c r="A15" s="204" t="s">
        <v>441</v>
      </c>
      <c r="B15" s="205"/>
      <c r="C15" s="205"/>
      <c r="D15" s="205"/>
      <c r="E15" s="205"/>
      <c r="F15" s="205"/>
      <c r="G15" s="205"/>
      <c r="H15" s="206"/>
    </row>
    <row r="16" spans="1:8" ht="360" x14ac:dyDescent="0.3">
      <c r="A16" s="41" t="s">
        <v>673</v>
      </c>
      <c r="B16" s="42" t="s">
        <v>1801</v>
      </c>
      <c r="C16" s="43" t="s">
        <v>674</v>
      </c>
      <c r="D16" s="175" t="s">
        <v>1807</v>
      </c>
      <c r="E16" s="44" t="s">
        <v>1826</v>
      </c>
      <c r="F16" s="60" t="s">
        <v>1815</v>
      </c>
      <c r="G16" s="44" t="s">
        <v>1819</v>
      </c>
      <c r="H16" s="42" t="s">
        <v>1827</v>
      </c>
    </row>
    <row r="17" spans="1:8" ht="18" x14ac:dyDescent="0.3">
      <c r="A17" s="204" t="s">
        <v>257</v>
      </c>
      <c r="B17" s="205"/>
      <c r="C17" s="205"/>
      <c r="D17" s="205"/>
      <c r="E17" s="205"/>
      <c r="F17" s="205"/>
      <c r="G17" s="205"/>
      <c r="H17" s="206"/>
    </row>
    <row r="18" spans="1:8" ht="360" x14ac:dyDescent="0.3">
      <c r="A18" s="41" t="s">
        <v>258</v>
      </c>
      <c r="B18" s="42" t="s">
        <v>1802</v>
      </c>
      <c r="C18" s="43" t="s">
        <v>308</v>
      </c>
      <c r="D18" s="175" t="s">
        <v>226</v>
      </c>
      <c r="E18" s="44" t="s">
        <v>1922</v>
      </c>
      <c r="F18" s="60" t="s">
        <v>1828</v>
      </c>
      <c r="G18" s="44" t="s">
        <v>253</v>
      </c>
      <c r="H18" s="42"/>
    </row>
    <row r="19" spans="1:8" ht="360" x14ac:dyDescent="0.3">
      <c r="A19" s="41" t="s">
        <v>259</v>
      </c>
      <c r="B19" s="42" t="s">
        <v>1831</v>
      </c>
      <c r="C19" s="43" t="s">
        <v>309</v>
      </c>
      <c r="D19" s="175" t="s">
        <v>226</v>
      </c>
      <c r="E19" s="44" t="s">
        <v>1830</v>
      </c>
      <c r="F19" s="60" t="s">
        <v>1924</v>
      </c>
      <c r="G19" s="44" t="s">
        <v>253</v>
      </c>
      <c r="H19" s="42"/>
    </row>
    <row r="20" spans="1:8" ht="360" x14ac:dyDescent="0.3">
      <c r="A20" s="41" t="s">
        <v>260</v>
      </c>
      <c r="B20" s="42" t="s">
        <v>1832</v>
      </c>
      <c r="C20" s="43" t="s">
        <v>1343</v>
      </c>
      <c r="D20" s="175" t="s">
        <v>226</v>
      </c>
      <c r="E20" s="44" t="s">
        <v>1841</v>
      </c>
      <c r="F20" s="60" t="s">
        <v>1816</v>
      </c>
      <c r="G20" s="44" t="s">
        <v>253</v>
      </c>
      <c r="H20" s="42"/>
    </row>
    <row r="21" spans="1:8" ht="360" x14ac:dyDescent="0.3">
      <c r="A21" s="41" t="s">
        <v>1243</v>
      </c>
      <c r="B21" s="42" t="s">
        <v>1833</v>
      </c>
      <c r="C21" s="43" t="s">
        <v>1282</v>
      </c>
      <c r="D21" s="175" t="s">
        <v>226</v>
      </c>
      <c r="E21" s="44" t="s">
        <v>1834</v>
      </c>
      <c r="F21" s="60" t="s">
        <v>1817</v>
      </c>
      <c r="G21" s="44" t="s">
        <v>253</v>
      </c>
      <c r="H21" s="42"/>
    </row>
    <row r="22" spans="1:8" ht="18" x14ac:dyDescent="0.3">
      <c r="A22" s="204" t="s">
        <v>261</v>
      </c>
      <c r="B22" s="205"/>
      <c r="C22" s="205"/>
      <c r="D22" s="205"/>
      <c r="E22" s="205"/>
      <c r="F22" s="205"/>
      <c r="G22" s="205"/>
      <c r="H22" s="206"/>
    </row>
    <row r="23" spans="1:8" ht="360" x14ac:dyDescent="0.3">
      <c r="A23" s="41" t="s">
        <v>262</v>
      </c>
      <c r="B23" s="42" t="s">
        <v>1803</v>
      </c>
      <c r="C23" s="43" t="s">
        <v>311</v>
      </c>
      <c r="D23" s="175" t="s">
        <v>233</v>
      </c>
      <c r="E23" s="44" t="s">
        <v>1835</v>
      </c>
      <c r="F23" s="60" t="s">
        <v>1905</v>
      </c>
      <c r="G23" s="44" t="s">
        <v>263</v>
      </c>
      <c r="H23" s="42" t="s">
        <v>1836</v>
      </c>
    </row>
    <row r="24" spans="1:8" ht="360" x14ac:dyDescent="0.3">
      <c r="A24" s="41" t="s">
        <v>322</v>
      </c>
      <c r="B24" s="42" t="s">
        <v>1804</v>
      </c>
      <c r="C24" s="43" t="s">
        <v>306</v>
      </c>
      <c r="D24" s="175" t="s">
        <v>264</v>
      </c>
      <c r="E24" s="44" t="s">
        <v>1925</v>
      </c>
      <c r="F24" s="60" t="s">
        <v>1818</v>
      </c>
      <c r="G24" s="44" t="s">
        <v>253</v>
      </c>
      <c r="H24" s="42"/>
    </row>
    <row r="25" spans="1:8" ht="360" x14ac:dyDescent="0.3">
      <c r="A25" s="41" t="s">
        <v>265</v>
      </c>
      <c r="B25" s="42" t="s">
        <v>266</v>
      </c>
      <c r="C25" s="43" t="s">
        <v>310</v>
      </c>
      <c r="D25" s="175" t="s">
        <v>234</v>
      </c>
      <c r="E25" s="44" t="s">
        <v>1842</v>
      </c>
      <c r="F25" s="60" t="s">
        <v>1923</v>
      </c>
      <c r="G25" s="44" t="s">
        <v>263</v>
      </c>
      <c r="H25" s="42"/>
    </row>
    <row r="26" spans="1:8" ht="360" x14ac:dyDescent="0.3">
      <c r="A26" s="41" t="s">
        <v>671</v>
      </c>
      <c r="B26" s="42" t="s">
        <v>1805</v>
      </c>
      <c r="C26" s="43" t="s">
        <v>307</v>
      </c>
      <c r="D26" s="175" t="s">
        <v>234</v>
      </c>
      <c r="E26" s="44" t="s">
        <v>1843</v>
      </c>
      <c r="F26" s="60" t="s">
        <v>1844</v>
      </c>
      <c r="G26" s="44" t="s">
        <v>263</v>
      </c>
      <c r="H26" s="42"/>
    </row>
    <row r="27" spans="1:8" ht="18" x14ac:dyDescent="0.3">
      <c r="A27" s="204" t="s">
        <v>267</v>
      </c>
      <c r="B27" s="205"/>
      <c r="C27" s="205"/>
      <c r="D27" s="205"/>
      <c r="E27" s="205"/>
      <c r="F27" s="205"/>
      <c r="G27" s="205"/>
      <c r="H27" s="206"/>
    </row>
    <row r="28" spans="1:8" ht="360" x14ac:dyDescent="0.3">
      <c r="A28" s="41" t="s">
        <v>268</v>
      </c>
      <c r="B28" s="42" t="s">
        <v>663</v>
      </c>
      <c r="C28" s="43" t="s">
        <v>312</v>
      </c>
      <c r="D28" s="175" t="s">
        <v>269</v>
      </c>
      <c r="E28" s="44" t="s">
        <v>1846</v>
      </c>
      <c r="F28" s="60" t="s">
        <v>1845</v>
      </c>
      <c r="G28" s="44" t="s">
        <v>253</v>
      </c>
      <c r="H28" s="42"/>
    </row>
    <row r="29" spans="1:8" ht="18" x14ac:dyDescent="0.3">
      <c r="A29" s="204" t="s">
        <v>274</v>
      </c>
      <c r="B29" s="205"/>
      <c r="C29" s="205"/>
      <c r="D29" s="205"/>
      <c r="E29" s="205"/>
      <c r="F29" s="205"/>
      <c r="G29" s="205"/>
      <c r="H29" s="206"/>
    </row>
    <row r="30" spans="1:8" ht="360" x14ac:dyDescent="0.3">
      <c r="A30" s="41" t="s">
        <v>324</v>
      </c>
      <c r="B30" s="42" t="s">
        <v>1290</v>
      </c>
      <c r="C30" s="43" t="s">
        <v>325</v>
      </c>
      <c r="D30" s="175" t="s">
        <v>1808</v>
      </c>
      <c r="E30" s="44" t="s">
        <v>1909</v>
      </c>
      <c r="F30" s="60" t="s">
        <v>1852</v>
      </c>
      <c r="G30" s="44" t="s">
        <v>253</v>
      </c>
      <c r="H30" s="42" t="s">
        <v>1853</v>
      </c>
    </row>
    <row r="31" spans="1:8" ht="18" x14ac:dyDescent="0.3">
      <c r="A31" s="204" t="s">
        <v>418</v>
      </c>
      <c r="B31" s="205"/>
      <c r="C31" s="205"/>
      <c r="D31" s="205"/>
      <c r="E31" s="205"/>
      <c r="F31" s="205"/>
      <c r="G31" s="205"/>
      <c r="H31" s="206"/>
    </row>
    <row r="32" spans="1:8" ht="360" x14ac:dyDescent="0.3">
      <c r="A32" s="41" t="s">
        <v>419</v>
      </c>
      <c r="B32" s="42" t="s">
        <v>426</v>
      </c>
      <c r="C32" s="43" t="s">
        <v>1811</v>
      </c>
      <c r="D32" s="175" t="s">
        <v>424</v>
      </c>
      <c r="E32" s="44" t="s">
        <v>1847</v>
      </c>
      <c r="F32" s="60" t="s">
        <v>1894</v>
      </c>
      <c r="G32" s="44" t="s">
        <v>253</v>
      </c>
      <c r="H32" s="42"/>
    </row>
    <row r="33" spans="1:8" ht="342" x14ac:dyDescent="0.3">
      <c r="A33" s="41" t="s">
        <v>420</v>
      </c>
      <c r="B33" s="42" t="s">
        <v>425</v>
      </c>
      <c r="C33" s="43" t="s">
        <v>1809</v>
      </c>
      <c r="D33" s="175" t="s">
        <v>424</v>
      </c>
      <c r="E33" s="44" t="s">
        <v>1848</v>
      </c>
      <c r="F33" s="60" t="s">
        <v>1851</v>
      </c>
      <c r="G33" s="44" t="s">
        <v>253</v>
      </c>
      <c r="H33" s="42" t="s">
        <v>1829</v>
      </c>
    </row>
    <row r="34" spans="1:8" ht="342" x14ac:dyDescent="0.3">
      <c r="A34" s="41" t="s">
        <v>421</v>
      </c>
      <c r="B34" s="42" t="s">
        <v>427</v>
      </c>
      <c r="C34" s="43" t="s">
        <v>1810</v>
      </c>
      <c r="D34" s="175" t="s">
        <v>424</v>
      </c>
      <c r="E34" s="44" t="s">
        <v>1849</v>
      </c>
      <c r="F34" s="60" t="s">
        <v>1850</v>
      </c>
      <c r="G34" s="44" t="s">
        <v>253</v>
      </c>
      <c r="H34" s="42"/>
    </row>
  </sheetData>
  <mergeCells count="10">
    <mergeCell ref="A31:H31"/>
    <mergeCell ref="A22:H22"/>
    <mergeCell ref="A17:H17"/>
    <mergeCell ref="A27:H27"/>
    <mergeCell ref="A29:H29"/>
    <mergeCell ref="A7:H7"/>
    <mergeCell ref="A15:H15"/>
    <mergeCell ref="A13:H13"/>
    <mergeCell ref="A4:H4"/>
    <mergeCell ref="A1:H1"/>
  </mergeCells>
  <pageMargins left="0.23622047244094491" right="0.23622047244094491" top="0.74803149606299213" bottom="0.74803149606299213" header="0.31496062992125984" footer="0.31496062992125984"/>
  <pageSetup paperSize="8" scale="51" fitToHeight="0" orientation="landscape" r:id="rId1"/>
  <headerFooter>
    <oddHeader>&amp;C&amp;16Annexe 3 CCAP- BPO-AOO-2025-01-  Fourniture de services d’éditique, d’analyse et de traitement des images, de traitement du courrier et d’archivage (CNT 7)</oddHeader>
  </headerFooter>
  <rowBreaks count="1" manualBreakCount="1">
    <brk id="2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CC203-8382-4D42-99FB-EA28AF680282}">
  <dimension ref="A1:K29"/>
  <sheetViews>
    <sheetView zoomScaleNormal="100" workbookViewId="0">
      <selection sqref="A1:K1"/>
    </sheetView>
  </sheetViews>
  <sheetFormatPr baseColWidth="10" defaultColWidth="11.44140625" defaultRowHeight="14.4" x14ac:dyDescent="0.3"/>
  <cols>
    <col min="1" max="1" width="40.6640625" style="55" customWidth="1"/>
    <col min="2" max="8" width="20.6640625" style="55" customWidth="1"/>
    <col min="9" max="9" width="40.6640625" style="55" customWidth="1"/>
    <col min="10" max="10" width="20.6640625" style="55" customWidth="1"/>
    <col min="11" max="11" width="75.6640625" style="55" customWidth="1"/>
    <col min="12" max="16384" width="11.44140625" style="55"/>
  </cols>
  <sheetData>
    <row r="1" spans="1:11" s="54" customFormat="1" ht="27.6" customHeight="1" x14ac:dyDescent="0.3">
      <c r="A1" s="209" t="s">
        <v>413</v>
      </c>
      <c r="B1" s="209"/>
      <c r="C1" s="209"/>
      <c r="D1" s="209"/>
      <c r="E1" s="209"/>
      <c r="F1" s="209"/>
      <c r="G1" s="209"/>
      <c r="H1" s="209"/>
      <c r="I1" s="209"/>
      <c r="J1" s="209"/>
      <c r="K1" s="209"/>
    </row>
    <row r="2" spans="1:11" s="63" customFormat="1" ht="23.25" customHeight="1" x14ac:dyDescent="0.3">
      <c r="A2" s="210" t="s">
        <v>428</v>
      </c>
      <c r="B2" s="210"/>
      <c r="C2" s="210"/>
      <c r="D2" s="210"/>
      <c r="E2" s="210"/>
      <c r="F2" s="210"/>
      <c r="G2" s="210"/>
      <c r="H2" s="210"/>
      <c r="I2" s="210"/>
      <c r="J2" s="210"/>
      <c r="K2" s="210"/>
    </row>
    <row r="3" spans="1:11" s="63" customFormat="1" ht="200.1" customHeight="1" x14ac:dyDescent="0.3">
      <c r="A3" s="64" t="s">
        <v>429</v>
      </c>
      <c r="B3" s="211" t="s">
        <v>1854</v>
      </c>
      <c r="C3" s="211"/>
      <c r="D3" s="211"/>
      <c r="E3" s="211"/>
      <c r="F3" s="211"/>
      <c r="G3" s="211"/>
      <c r="H3" s="211"/>
      <c r="I3" s="211"/>
      <c r="J3" s="211"/>
      <c r="K3" s="211"/>
    </row>
    <row r="4" spans="1:11" s="63" customFormat="1" ht="23.4" x14ac:dyDescent="0.65">
      <c r="A4" s="212" t="s">
        <v>1915</v>
      </c>
      <c r="B4" s="212"/>
      <c r="C4" s="212"/>
      <c r="D4" s="212"/>
      <c r="E4" s="212"/>
      <c r="F4" s="212"/>
      <c r="G4" s="212"/>
      <c r="H4" s="212"/>
      <c r="I4" s="212"/>
      <c r="J4" s="212"/>
      <c r="K4" s="212"/>
    </row>
    <row r="5" spans="1:11" s="63" customFormat="1" ht="200.1" customHeight="1" x14ac:dyDescent="0.3">
      <c r="A5" s="213" t="s">
        <v>1918</v>
      </c>
      <c r="B5" s="213"/>
      <c r="C5" s="213"/>
      <c r="D5" s="213"/>
      <c r="E5" s="213"/>
      <c r="F5" s="213"/>
      <c r="G5" s="213"/>
      <c r="H5" s="213"/>
      <c r="I5" s="213"/>
      <c r="J5" s="213"/>
      <c r="K5" s="213"/>
    </row>
    <row r="6" spans="1:11" s="63" customFormat="1" ht="18.75" customHeight="1" x14ac:dyDescent="0.3">
      <c r="A6" s="208" t="s">
        <v>327</v>
      </c>
      <c r="B6" s="208"/>
      <c r="C6" s="208"/>
      <c r="D6" s="208"/>
      <c r="E6" s="208"/>
      <c r="F6" s="208"/>
      <c r="G6" s="208"/>
      <c r="H6" s="208"/>
      <c r="I6" s="208"/>
      <c r="J6" s="208"/>
      <c r="K6" s="208"/>
    </row>
    <row r="7" spans="1:11" s="176" customFormat="1" ht="108" x14ac:dyDescent="0.3">
      <c r="A7" s="65" t="s">
        <v>430</v>
      </c>
      <c r="B7" s="65" t="s">
        <v>431</v>
      </c>
      <c r="C7" s="65" t="s">
        <v>1856</v>
      </c>
      <c r="D7" s="65" t="s">
        <v>328</v>
      </c>
      <c r="E7" s="65" t="s">
        <v>329</v>
      </c>
      <c r="F7" s="65" t="s">
        <v>330</v>
      </c>
      <c r="G7" s="65" t="s">
        <v>331</v>
      </c>
      <c r="H7" s="65" t="s">
        <v>432</v>
      </c>
      <c r="I7" s="65" t="s">
        <v>332</v>
      </c>
      <c r="J7" s="65" t="s">
        <v>1855</v>
      </c>
      <c r="K7" s="65" t="s">
        <v>333</v>
      </c>
    </row>
    <row r="8" spans="1:11" s="63" customFormat="1" ht="18" x14ac:dyDescent="0.3">
      <c r="A8" s="2" t="s">
        <v>433</v>
      </c>
      <c r="B8" s="132">
        <v>46552</v>
      </c>
      <c r="C8" s="132">
        <f xml:space="preserve"> WORKDAY(B8,15,$B$18:$B$29)</f>
        <v>46574</v>
      </c>
      <c r="D8" s="132"/>
      <c r="E8" s="132">
        <f>MAX(C8,D8)</f>
        <v>46574</v>
      </c>
      <c r="F8" s="132">
        <v>46597</v>
      </c>
      <c r="G8" s="2">
        <v>4</v>
      </c>
      <c r="H8" s="2">
        <f ca="1">-NETWORKDAYS(IF(ISBLANK(F8),TODAY(),F8),E8,$B$18:$B$28) - G8 -1</f>
        <v>12</v>
      </c>
      <c r="I8" s="2" t="s">
        <v>1917</v>
      </c>
      <c r="J8" s="2" t="s">
        <v>434</v>
      </c>
      <c r="K8" s="142"/>
    </row>
    <row r="9" spans="1:11" s="63" customFormat="1" ht="36" x14ac:dyDescent="0.3">
      <c r="A9" s="2" t="s">
        <v>435</v>
      </c>
      <c r="B9" s="132">
        <v>46552</v>
      </c>
      <c r="C9" s="132">
        <f t="shared" ref="C9:C11" si="0" xml:space="preserve"> WORKDAY(B9,15,$B$18:$B$29)</f>
        <v>46574</v>
      </c>
      <c r="D9" s="132">
        <v>46588</v>
      </c>
      <c r="E9" s="132">
        <f>MAX(C9,D9)</f>
        <v>46588</v>
      </c>
      <c r="F9" s="132">
        <v>46588</v>
      </c>
      <c r="G9" s="2">
        <v>2</v>
      </c>
      <c r="H9" s="2">
        <f ca="1">-NETWORKDAYS(IF(ISBLANK(F9),TODAY(),F9),E9,$B$19:$B$29) - G9 -1</f>
        <v>-4</v>
      </c>
      <c r="I9" s="2" t="s">
        <v>1916</v>
      </c>
      <c r="J9" s="2" t="s">
        <v>436</v>
      </c>
      <c r="K9" s="142" t="s">
        <v>334</v>
      </c>
    </row>
    <row r="10" spans="1:11" s="63" customFormat="1" ht="18" x14ac:dyDescent="0.3">
      <c r="A10" s="2" t="s">
        <v>437</v>
      </c>
      <c r="B10" s="132">
        <v>46552</v>
      </c>
      <c r="C10" s="132">
        <f t="shared" si="0"/>
        <v>46574</v>
      </c>
      <c r="D10" s="132"/>
      <c r="E10" s="132">
        <f>MAX(C10,D10)</f>
        <v>46574</v>
      </c>
      <c r="F10" s="132">
        <v>46797</v>
      </c>
      <c r="G10" s="2">
        <v>0</v>
      </c>
      <c r="H10" s="2">
        <f ca="1">-NETWORKDAYS(IF(ISBLANK(F10),TODAY(),F10),E10,$B$19:$B$29) - G10 -1</f>
        <v>156</v>
      </c>
      <c r="I10" s="2"/>
      <c r="J10" s="2" t="s">
        <v>438</v>
      </c>
      <c r="K10" s="142" t="s">
        <v>335</v>
      </c>
    </row>
    <row r="11" spans="1:11" s="63" customFormat="1" ht="18" x14ac:dyDescent="0.3">
      <c r="A11" s="2" t="s">
        <v>439</v>
      </c>
      <c r="B11" s="132">
        <v>46569</v>
      </c>
      <c r="C11" s="132">
        <f t="shared" si="0"/>
        <v>46591</v>
      </c>
      <c r="D11" s="132"/>
      <c r="E11" s="132">
        <f>MAX(C11,D11)</f>
        <v>46591</v>
      </c>
      <c r="F11" s="132">
        <v>46622</v>
      </c>
      <c r="G11" s="2">
        <v>5</v>
      </c>
      <c r="H11" s="2">
        <f ca="1">-NETWORKDAYS(IF(ISBLANK(F11),TODAY(),F11),E11,$B$19:$B$29) - G11 -1</f>
        <v>16</v>
      </c>
      <c r="I11" s="2" t="s">
        <v>1917</v>
      </c>
      <c r="J11" s="2" t="s">
        <v>440</v>
      </c>
      <c r="K11" s="142"/>
    </row>
    <row r="12" spans="1:11" s="63" customFormat="1" x14ac:dyDescent="0.3"/>
    <row r="13" spans="1:11" s="63" customFormat="1" x14ac:dyDescent="0.3"/>
    <row r="14" spans="1:11" s="63" customFormat="1" x14ac:dyDescent="0.3"/>
    <row r="15" spans="1:11" s="63" customFormat="1" x14ac:dyDescent="0.3"/>
    <row r="16" spans="1:11" s="63" customFormat="1" x14ac:dyDescent="0.3"/>
    <row r="17" spans="1:2" s="63" customFormat="1" x14ac:dyDescent="0.3"/>
    <row r="18" spans="1:2" s="63" customFormat="1" ht="18" x14ac:dyDescent="0.5">
      <c r="A18" s="66" t="s">
        <v>446</v>
      </c>
      <c r="B18" s="67">
        <v>46388</v>
      </c>
    </row>
    <row r="19" spans="1:2" s="63" customFormat="1" ht="18" x14ac:dyDescent="0.5">
      <c r="A19" s="1"/>
      <c r="B19" s="67">
        <v>46475</v>
      </c>
    </row>
    <row r="20" spans="1:2" s="63" customFormat="1" ht="18" x14ac:dyDescent="0.5">
      <c r="A20" s="1"/>
      <c r="B20" s="67">
        <v>46508</v>
      </c>
    </row>
    <row r="21" spans="1:2" s="63" customFormat="1" ht="18" x14ac:dyDescent="0.5">
      <c r="A21" s="1"/>
      <c r="B21" s="67">
        <v>46513</v>
      </c>
    </row>
    <row r="22" spans="1:2" s="63" customFormat="1" ht="18" x14ac:dyDescent="0.5">
      <c r="A22" s="1"/>
      <c r="B22" s="67">
        <v>46515</v>
      </c>
    </row>
    <row r="23" spans="1:2" s="63" customFormat="1" ht="18" x14ac:dyDescent="0.5">
      <c r="A23" s="1"/>
      <c r="B23" s="67">
        <v>46555</v>
      </c>
    </row>
    <row r="24" spans="1:2" s="63" customFormat="1" ht="18" x14ac:dyDescent="0.5">
      <c r="A24" s="1"/>
      <c r="B24" s="67">
        <v>46582</v>
      </c>
    </row>
    <row r="25" spans="1:2" s="63" customFormat="1" ht="18" x14ac:dyDescent="0.5">
      <c r="A25" s="1"/>
      <c r="B25" s="67">
        <v>46614</v>
      </c>
    </row>
    <row r="26" spans="1:2" s="63" customFormat="1" ht="18" x14ac:dyDescent="0.5">
      <c r="A26" s="1"/>
      <c r="B26" s="67">
        <v>46692</v>
      </c>
    </row>
    <row r="27" spans="1:2" s="63" customFormat="1" ht="18" x14ac:dyDescent="0.5">
      <c r="A27" s="1"/>
      <c r="B27" s="67">
        <v>46702</v>
      </c>
    </row>
    <row r="28" spans="1:2" s="63" customFormat="1" ht="18" x14ac:dyDescent="0.5">
      <c r="A28" s="1"/>
      <c r="B28" s="67">
        <v>46746</v>
      </c>
    </row>
    <row r="29" spans="1:2" ht="18" x14ac:dyDescent="0.5">
      <c r="B29" s="67">
        <v>46753</v>
      </c>
    </row>
  </sheetData>
  <mergeCells count="6">
    <mergeCell ref="A6:K6"/>
    <mergeCell ref="A1:K1"/>
    <mergeCell ref="A2:K2"/>
    <mergeCell ref="B3:K3"/>
    <mergeCell ref="A4:K4"/>
    <mergeCell ref="A5:K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EE006-9792-48E2-B0A8-0928CD64DABB}">
  <dimension ref="A1:K215"/>
  <sheetViews>
    <sheetView zoomScaleNormal="100" workbookViewId="0">
      <selection sqref="A1:G1"/>
    </sheetView>
  </sheetViews>
  <sheetFormatPr baseColWidth="10" defaultColWidth="11.5546875" defaultRowHeight="18" x14ac:dyDescent="0.3"/>
  <cols>
    <col min="1" max="1" width="20.6640625" style="4" customWidth="1"/>
    <col min="2" max="2" width="100.6640625" style="4" customWidth="1"/>
    <col min="3" max="4" width="20.6640625" style="4" customWidth="1"/>
    <col min="5" max="6" width="10.6640625" style="4" customWidth="1"/>
    <col min="7" max="7" width="20.6640625" style="4" customWidth="1"/>
    <col min="8" max="8" width="10.6640625" style="4" customWidth="1"/>
    <col min="9" max="9" width="11.5546875" style="4"/>
    <col min="10" max="10" width="10.6640625" style="4" customWidth="1"/>
    <col min="11" max="16384" width="11.5546875" style="4"/>
  </cols>
  <sheetData>
    <row r="1" spans="1:11" ht="33" x14ac:dyDescent="0.3">
      <c r="A1" s="217" t="s">
        <v>414</v>
      </c>
      <c r="B1" s="217"/>
      <c r="C1" s="217"/>
      <c r="D1" s="217"/>
      <c r="E1" s="217"/>
      <c r="F1" s="217"/>
      <c r="G1" s="217"/>
    </row>
    <row r="2" spans="1:11" x14ac:dyDescent="0.3">
      <c r="A2" s="198"/>
      <c r="B2" s="198"/>
      <c r="C2" s="198"/>
    </row>
    <row r="3" spans="1:11" ht="104.85" customHeight="1" x14ac:dyDescent="0.3">
      <c r="A3" s="218" t="s">
        <v>1857</v>
      </c>
      <c r="B3" s="218"/>
      <c r="C3" s="218"/>
      <c r="D3" s="218"/>
      <c r="E3" s="218"/>
      <c r="F3" s="218"/>
      <c r="G3" s="218"/>
    </row>
    <row r="4" spans="1:11" ht="19.8" x14ac:dyDescent="0.3">
      <c r="A4" s="199"/>
      <c r="B4" s="199"/>
      <c r="C4" s="199"/>
      <c r="D4" s="199"/>
      <c r="E4" s="199"/>
      <c r="F4" s="199"/>
    </row>
    <row r="5" spans="1:11" ht="36" x14ac:dyDescent="0.3">
      <c r="A5" s="177" t="s">
        <v>356</v>
      </c>
      <c r="B5" s="219" t="s">
        <v>357</v>
      </c>
      <c r="C5" s="219"/>
      <c r="D5" s="219"/>
      <c r="E5" s="219"/>
      <c r="F5" s="178" t="s">
        <v>761</v>
      </c>
      <c r="G5" s="201" t="s">
        <v>422</v>
      </c>
    </row>
    <row r="6" spans="1:11" ht="235.95" customHeight="1" x14ac:dyDescent="0.3">
      <c r="A6" s="196" t="s">
        <v>359</v>
      </c>
      <c r="B6" s="220" t="s">
        <v>1558</v>
      </c>
      <c r="C6" s="220"/>
      <c r="D6" s="220"/>
      <c r="E6" s="220"/>
      <c r="F6" s="196" t="s">
        <v>771</v>
      </c>
      <c r="G6" s="196" t="s">
        <v>421</v>
      </c>
    </row>
    <row r="7" spans="1:11" ht="118.35" customHeight="1" x14ac:dyDescent="0.3">
      <c r="A7" s="197" t="s">
        <v>358</v>
      </c>
      <c r="B7" s="214" t="s">
        <v>1557</v>
      </c>
      <c r="C7" s="214"/>
      <c r="D7" s="214"/>
      <c r="E7" s="214"/>
      <c r="F7" s="196" t="s">
        <v>762</v>
      </c>
      <c r="G7" s="196" t="s">
        <v>420</v>
      </c>
    </row>
    <row r="8" spans="1:11" ht="34.35" customHeight="1" x14ac:dyDescent="0.3">
      <c r="A8" s="196" t="s">
        <v>358</v>
      </c>
      <c r="B8" s="215" t="s">
        <v>1859</v>
      </c>
      <c r="C8" s="215"/>
      <c r="D8" s="215"/>
      <c r="E8" s="215"/>
      <c r="F8" s="196" t="s">
        <v>1858</v>
      </c>
      <c r="G8" s="196" t="s">
        <v>419</v>
      </c>
    </row>
    <row r="10" spans="1:11" x14ac:dyDescent="0.3">
      <c r="A10" s="216" t="s">
        <v>1559</v>
      </c>
      <c r="B10" s="216"/>
      <c r="C10" s="216"/>
      <c r="D10" s="216"/>
      <c r="E10" s="216"/>
      <c r="F10" s="216"/>
      <c r="G10" s="216"/>
    </row>
    <row r="11" spans="1:11" s="200" customFormat="1" ht="36" x14ac:dyDescent="0.3">
      <c r="A11" s="200" t="s">
        <v>1560</v>
      </c>
      <c r="B11" s="200" t="s">
        <v>1057</v>
      </c>
      <c r="C11" s="200" t="s">
        <v>759</v>
      </c>
      <c r="D11" s="200" t="s">
        <v>1058</v>
      </c>
      <c r="E11" s="200" t="s">
        <v>761</v>
      </c>
      <c r="F11" s="200" t="s">
        <v>760</v>
      </c>
      <c r="G11" s="200" t="s">
        <v>1561</v>
      </c>
      <c r="H11" s="179"/>
      <c r="I11" s="179"/>
      <c r="J11" s="179"/>
      <c r="K11" s="180"/>
    </row>
    <row r="12" spans="1:11" ht="54" x14ac:dyDescent="0.3">
      <c r="A12" s="181" t="s">
        <v>1562</v>
      </c>
      <c r="B12" s="182" t="s">
        <v>1108</v>
      </c>
      <c r="C12" s="183" t="s">
        <v>358</v>
      </c>
      <c r="D12" s="184" t="s">
        <v>1162</v>
      </c>
      <c r="E12" s="183" t="s">
        <v>762</v>
      </c>
      <c r="F12" s="184">
        <v>1</v>
      </c>
      <c r="G12" s="183" t="s">
        <v>1563</v>
      </c>
      <c r="H12" s="185"/>
      <c r="I12" s="186"/>
      <c r="J12" s="187"/>
      <c r="K12" s="186"/>
    </row>
    <row r="13" spans="1:11" x14ac:dyDescent="0.3">
      <c r="A13" s="181" t="s">
        <v>1564</v>
      </c>
      <c r="B13" s="182" t="s">
        <v>765</v>
      </c>
      <c r="C13" s="183" t="s">
        <v>763</v>
      </c>
      <c r="D13" s="183" t="s">
        <v>764</v>
      </c>
      <c r="E13" s="183" t="s">
        <v>762</v>
      </c>
      <c r="F13" s="184">
        <v>2</v>
      </c>
      <c r="G13" s="183" t="s">
        <v>1565</v>
      </c>
      <c r="H13" s="185"/>
      <c r="I13" s="186"/>
      <c r="J13" s="187"/>
      <c r="K13" s="186"/>
    </row>
    <row r="14" spans="1:11" x14ac:dyDescent="0.3">
      <c r="A14" s="181" t="s">
        <v>1564</v>
      </c>
      <c r="B14" s="182" t="s">
        <v>767</v>
      </c>
      <c r="C14" s="183" t="s">
        <v>763</v>
      </c>
      <c r="D14" s="183" t="s">
        <v>766</v>
      </c>
      <c r="E14" s="183" t="s">
        <v>762</v>
      </c>
      <c r="F14" s="184">
        <v>3</v>
      </c>
      <c r="G14" s="183" t="s">
        <v>1565</v>
      </c>
      <c r="H14" s="185"/>
      <c r="I14" s="186"/>
      <c r="J14" s="187"/>
      <c r="K14" s="186"/>
    </row>
    <row r="15" spans="1:11" ht="36" x14ac:dyDescent="0.3">
      <c r="A15" s="181" t="s">
        <v>1566</v>
      </c>
      <c r="B15" s="182" t="s">
        <v>769</v>
      </c>
      <c r="C15" s="183" t="s">
        <v>763</v>
      </c>
      <c r="D15" s="183" t="s">
        <v>768</v>
      </c>
      <c r="E15" s="183" t="s">
        <v>762</v>
      </c>
      <c r="F15" s="184">
        <v>4</v>
      </c>
      <c r="G15" s="183" t="s">
        <v>1565</v>
      </c>
      <c r="H15" s="185"/>
      <c r="I15" s="186"/>
      <c r="J15" s="187"/>
      <c r="K15" s="186"/>
    </row>
    <row r="16" spans="1:11" x14ac:dyDescent="0.3">
      <c r="A16" s="181" t="s">
        <v>1567</v>
      </c>
      <c r="B16" s="182" t="s">
        <v>772</v>
      </c>
      <c r="C16" s="183" t="s">
        <v>763</v>
      </c>
      <c r="D16" s="183" t="s">
        <v>770</v>
      </c>
      <c r="E16" s="183" t="s">
        <v>771</v>
      </c>
      <c r="F16" s="184">
        <v>5</v>
      </c>
      <c r="G16" s="183" t="s">
        <v>1565</v>
      </c>
      <c r="H16" s="185"/>
      <c r="I16" s="186"/>
      <c r="J16" s="187"/>
      <c r="K16" s="186"/>
    </row>
    <row r="17" spans="1:11" x14ac:dyDescent="0.3">
      <c r="A17" s="181" t="s">
        <v>1567</v>
      </c>
      <c r="B17" s="188" t="s">
        <v>774</v>
      </c>
      <c r="C17" s="183" t="s">
        <v>763</v>
      </c>
      <c r="D17" s="183" t="s">
        <v>773</v>
      </c>
      <c r="E17" s="183" t="s">
        <v>762</v>
      </c>
      <c r="F17" s="184">
        <v>6</v>
      </c>
      <c r="G17" s="183" t="s">
        <v>1565</v>
      </c>
      <c r="H17" s="185"/>
      <c r="I17" s="186"/>
      <c r="J17" s="187"/>
      <c r="K17" s="186"/>
    </row>
    <row r="18" spans="1:11" x14ac:dyDescent="0.3">
      <c r="A18" s="181" t="s">
        <v>1207</v>
      </c>
      <c r="B18" s="182" t="s">
        <v>1202</v>
      </c>
      <c r="C18" s="183" t="s">
        <v>763</v>
      </c>
      <c r="D18" s="183" t="s">
        <v>1207</v>
      </c>
      <c r="E18" s="183" t="s">
        <v>762</v>
      </c>
      <c r="F18" s="184">
        <v>7</v>
      </c>
      <c r="G18" s="183" t="s">
        <v>1565</v>
      </c>
      <c r="H18" s="185"/>
      <c r="I18" s="186"/>
      <c r="J18" s="187"/>
      <c r="K18" s="186"/>
    </row>
    <row r="19" spans="1:11" x14ac:dyDescent="0.3">
      <c r="A19" s="181" t="s">
        <v>1564</v>
      </c>
      <c r="B19" s="182" t="s">
        <v>776</v>
      </c>
      <c r="C19" s="183" t="s">
        <v>763</v>
      </c>
      <c r="D19" s="183" t="s">
        <v>775</v>
      </c>
      <c r="E19" s="183" t="s">
        <v>762</v>
      </c>
      <c r="F19" s="184">
        <v>8</v>
      </c>
      <c r="G19" s="183" t="s">
        <v>1565</v>
      </c>
      <c r="H19" s="185"/>
      <c r="I19" s="186"/>
      <c r="J19" s="187"/>
      <c r="K19" s="186"/>
    </row>
    <row r="20" spans="1:11" x14ac:dyDescent="0.3">
      <c r="A20" s="181" t="s">
        <v>1564</v>
      </c>
      <c r="B20" s="182" t="s">
        <v>778</v>
      </c>
      <c r="C20" s="183" t="s">
        <v>763</v>
      </c>
      <c r="D20" s="183" t="s">
        <v>777</v>
      </c>
      <c r="E20" s="183" t="s">
        <v>771</v>
      </c>
      <c r="F20" s="184">
        <v>9</v>
      </c>
      <c r="G20" s="183" t="s">
        <v>1565</v>
      </c>
      <c r="H20" s="185"/>
      <c r="I20" s="186"/>
      <c r="J20" s="187"/>
      <c r="K20" s="186"/>
    </row>
    <row r="21" spans="1:11" x14ac:dyDescent="0.3">
      <c r="A21" s="181" t="s">
        <v>1564</v>
      </c>
      <c r="B21" s="182" t="s">
        <v>780</v>
      </c>
      <c r="C21" s="183" t="s">
        <v>763</v>
      </c>
      <c r="D21" s="183" t="s">
        <v>779</v>
      </c>
      <c r="E21" s="183" t="s">
        <v>762</v>
      </c>
      <c r="F21" s="184">
        <v>10</v>
      </c>
      <c r="G21" s="183" t="s">
        <v>1565</v>
      </c>
      <c r="H21" s="185"/>
      <c r="I21" s="186"/>
      <c r="J21" s="187"/>
      <c r="K21" s="186"/>
    </row>
    <row r="22" spans="1:11" x14ac:dyDescent="0.3">
      <c r="A22" s="181" t="s">
        <v>1562</v>
      </c>
      <c r="B22" s="189" t="s">
        <v>1109</v>
      </c>
      <c r="C22" s="183" t="s">
        <v>763</v>
      </c>
      <c r="D22" s="183" t="s">
        <v>781</v>
      </c>
      <c r="E22" s="183" t="s">
        <v>762</v>
      </c>
      <c r="F22" s="184">
        <v>13</v>
      </c>
      <c r="G22" s="183" t="s">
        <v>1563</v>
      </c>
      <c r="H22" s="185"/>
      <c r="I22" s="186"/>
      <c r="J22" s="187"/>
      <c r="K22" s="186"/>
    </row>
    <row r="23" spans="1:11" x14ac:dyDescent="0.3">
      <c r="A23" s="181" t="s">
        <v>913</v>
      </c>
      <c r="B23" s="189" t="s">
        <v>783</v>
      </c>
      <c r="C23" s="183" t="s">
        <v>358</v>
      </c>
      <c r="D23" s="183" t="s">
        <v>782</v>
      </c>
      <c r="E23" s="183" t="s">
        <v>762</v>
      </c>
      <c r="F23" s="184">
        <v>14</v>
      </c>
      <c r="G23" s="183" t="s">
        <v>1568</v>
      </c>
      <c r="H23" s="185"/>
      <c r="I23" s="186"/>
      <c r="J23" s="187"/>
      <c r="K23" s="186"/>
    </row>
    <row r="24" spans="1:11" x14ac:dyDescent="0.3">
      <c r="A24" s="181" t="s">
        <v>913</v>
      </c>
      <c r="B24" s="189" t="s">
        <v>785</v>
      </c>
      <c r="C24" s="183" t="s">
        <v>358</v>
      </c>
      <c r="D24" s="183" t="s">
        <v>784</v>
      </c>
      <c r="E24" s="183" t="s">
        <v>762</v>
      </c>
      <c r="F24" s="184">
        <v>15</v>
      </c>
      <c r="G24" s="183" t="s">
        <v>1568</v>
      </c>
      <c r="H24" s="185"/>
      <c r="I24" s="186"/>
      <c r="J24" s="187"/>
      <c r="K24" s="186"/>
    </row>
    <row r="25" spans="1:11" x14ac:dyDescent="0.3">
      <c r="A25" s="181" t="s">
        <v>915</v>
      </c>
      <c r="B25" s="182" t="s">
        <v>787</v>
      </c>
      <c r="C25" s="183" t="s">
        <v>358</v>
      </c>
      <c r="D25" s="183" t="s">
        <v>786</v>
      </c>
      <c r="E25" s="183" t="s">
        <v>762</v>
      </c>
      <c r="F25" s="184">
        <v>16</v>
      </c>
      <c r="G25" s="183" t="s">
        <v>1568</v>
      </c>
      <c r="H25" s="185"/>
      <c r="I25" s="186"/>
      <c r="J25" s="187"/>
      <c r="K25" s="186"/>
    </row>
    <row r="26" spans="1:11" ht="36" x14ac:dyDescent="0.3">
      <c r="A26" s="183" t="s">
        <v>1569</v>
      </c>
      <c r="B26" s="182" t="s">
        <v>789</v>
      </c>
      <c r="C26" s="183" t="s">
        <v>358</v>
      </c>
      <c r="D26" s="183" t="s">
        <v>788</v>
      </c>
      <c r="E26" s="183" t="s">
        <v>762</v>
      </c>
      <c r="F26" s="184">
        <v>17</v>
      </c>
      <c r="G26" s="183" t="s">
        <v>1563</v>
      </c>
      <c r="H26" s="185"/>
      <c r="I26" s="186"/>
      <c r="J26" s="187"/>
      <c r="K26" s="186"/>
    </row>
    <row r="27" spans="1:11" x14ac:dyDescent="0.3">
      <c r="A27" s="181" t="s">
        <v>1207</v>
      </c>
      <c r="B27" s="182" t="s">
        <v>1203</v>
      </c>
      <c r="C27" s="183" t="s">
        <v>358</v>
      </c>
      <c r="D27" s="183" t="s">
        <v>1208</v>
      </c>
      <c r="E27" s="183" t="s">
        <v>762</v>
      </c>
      <c r="F27" s="184">
        <v>20</v>
      </c>
      <c r="G27" s="183" t="s">
        <v>1565</v>
      </c>
      <c r="H27" s="185"/>
      <c r="I27" s="186"/>
      <c r="J27" s="187"/>
      <c r="K27" s="186"/>
    </row>
    <row r="28" spans="1:11" x14ac:dyDescent="0.3">
      <c r="A28" s="181" t="s">
        <v>1570</v>
      </c>
      <c r="B28" s="182" t="s">
        <v>791</v>
      </c>
      <c r="C28" s="183" t="s">
        <v>358</v>
      </c>
      <c r="D28" s="183" t="s">
        <v>790</v>
      </c>
      <c r="E28" s="183" t="s">
        <v>762</v>
      </c>
      <c r="F28" s="184">
        <v>21</v>
      </c>
      <c r="G28" s="183" t="s">
        <v>1565</v>
      </c>
      <c r="H28" s="185"/>
      <c r="I28" s="186"/>
      <c r="J28" s="187"/>
      <c r="K28" s="186"/>
    </row>
    <row r="29" spans="1:11" x14ac:dyDescent="0.3">
      <c r="A29" s="181" t="s">
        <v>1571</v>
      </c>
      <c r="B29" s="182" t="s">
        <v>793</v>
      </c>
      <c r="C29" s="183" t="s">
        <v>358</v>
      </c>
      <c r="D29" s="183" t="s">
        <v>792</v>
      </c>
      <c r="E29" s="183" t="s">
        <v>762</v>
      </c>
      <c r="F29" s="184">
        <v>22</v>
      </c>
      <c r="G29" s="183" t="s">
        <v>1565</v>
      </c>
      <c r="H29" s="185"/>
      <c r="I29" s="186"/>
      <c r="J29" s="187"/>
      <c r="K29" s="186"/>
    </row>
    <row r="30" spans="1:11" x14ac:dyDescent="0.3">
      <c r="A30" s="181" t="s">
        <v>1570</v>
      </c>
      <c r="B30" s="182" t="s">
        <v>795</v>
      </c>
      <c r="C30" s="183" t="s">
        <v>358</v>
      </c>
      <c r="D30" s="183" t="s">
        <v>794</v>
      </c>
      <c r="E30" s="183" t="s">
        <v>762</v>
      </c>
      <c r="F30" s="184">
        <v>23</v>
      </c>
      <c r="G30" s="183" t="s">
        <v>1565</v>
      </c>
      <c r="H30" s="185"/>
      <c r="I30" s="186"/>
      <c r="J30" s="187"/>
      <c r="K30" s="186"/>
    </row>
    <row r="31" spans="1:11" ht="90" x14ac:dyDescent="0.3">
      <c r="A31" s="183" t="s">
        <v>1569</v>
      </c>
      <c r="B31" s="182" t="s">
        <v>1059</v>
      </c>
      <c r="C31" s="183" t="s">
        <v>358</v>
      </c>
      <c r="D31" s="183" t="s">
        <v>796</v>
      </c>
      <c r="E31" s="183" t="s">
        <v>762</v>
      </c>
      <c r="F31" s="184">
        <v>24</v>
      </c>
      <c r="G31" s="183" t="s">
        <v>1563</v>
      </c>
      <c r="H31" s="185"/>
      <c r="I31" s="186"/>
      <c r="J31" s="187"/>
      <c r="K31" s="186"/>
    </row>
    <row r="32" spans="1:11" ht="54" x14ac:dyDescent="0.3">
      <c r="A32" s="183" t="s">
        <v>1569</v>
      </c>
      <c r="B32" s="182" t="s">
        <v>1110</v>
      </c>
      <c r="C32" s="183" t="s">
        <v>358</v>
      </c>
      <c r="D32" s="183" t="s">
        <v>797</v>
      </c>
      <c r="E32" s="183" t="s">
        <v>762</v>
      </c>
      <c r="F32" s="184">
        <v>25</v>
      </c>
      <c r="G32" s="183" t="s">
        <v>1563</v>
      </c>
      <c r="H32" s="185"/>
      <c r="I32" s="186"/>
      <c r="J32" s="187"/>
      <c r="K32" s="186"/>
    </row>
    <row r="33" spans="1:11" x14ac:dyDescent="0.3">
      <c r="A33" s="181" t="s">
        <v>1564</v>
      </c>
      <c r="B33" s="182" t="s">
        <v>799</v>
      </c>
      <c r="C33" s="183" t="s">
        <v>358</v>
      </c>
      <c r="D33" s="183" t="s">
        <v>798</v>
      </c>
      <c r="E33" s="183" t="s">
        <v>762</v>
      </c>
      <c r="F33" s="184">
        <v>26</v>
      </c>
      <c r="G33" s="183" t="s">
        <v>1565</v>
      </c>
      <c r="H33" s="185"/>
      <c r="I33" s="186"/>
      <c r="J33" s="187"/>
      <c r="K33" s="186"/>
    </row>
    <row r="34" spans="1:11" x14ac:dyDescent="0.3">
      <c r="A34" s="181" t="s">
        <v>915</v>
      </c>
      <c r="B34" s="182" t="s">
        <v>801</v>
      </c>
      <c r="C34" s="183" t="s">
        <v>358</v>
      </c>
      <c r="D34" s="183" t="s">
        <v>800</v>
      </c>
      <c r="E34" s="183" t="s">
        <v>762</v>
      </c>
      <c r="F34" s="184">
        <v>27</v>
      </c>
      <c r="G34" s="183" t="s">
        <v>1568</v>
      </c>
      <c r="H34" s="185"/>
      <c r="I34" s="186"/>
      <c r="J34" s="187"/>
      <c r="K34" s="186"/>
    </row>
    <row r="35" spans="1:11" x14ac:dyDescent="0.3">
      <c r="A35" s="181" t="s">
        <v>1567</v>
      </c>
      <c r="B35" s="182" t="s">
        <v>1204</v>
      </c>
      <c r="C35" s="183" t="s">
        <v>358</v>
      </c>
      <c r="D35" s="183" t="s">
        <v>1209</v>
      </c>
      <c r="E35" s="183" t="s">
        <v>762</v>
      </c>
      <c r="F35" s="184">
        <v>36</v>
      </c>
      <c r="G35" s="183" t="s">
        <v>1565</v>
      </c>
      <c r="H35" s="185"/>
      <c r="I35" s="186"/>
      <c r="J35" s="187"/>
      <c r="K35" s="186"/>
    </row>
    <row r="36" spans="1:11" x14ac:dyDescent="0.3">
      <c r="A36" s="183" t="s">
        <v>1569</v>
      </c>
      <c r="B36" s="182" t="s">
        <v>803</v>
      </c>
      <c r="C36" s="183" t="s">
        <v>358</v>
      </c>
      <c r="D36" s="183" t="s">
        <v>802</v>
      </c>
      <c r="E36" s="183" t="s">
        <v>762</v>
      </c>
      <c r="F36" s="184">
        <v>37</v>
      </c>
      <c r="G36" s="183" t="s">
        <v>1563</v>
      </c>
      <c r="H36" s="185"/>
      <c r="I36" s="186"/>
      <c r="J36" s="187"/>
      <c r="K36" s="186"/>
    </row>
    <row r="37" spans="1:11" x14ac:dyDescent="0.3">
      <c r="A37" s="181" t="s">
        <v>1207</v>
      </c>
      <c r="B37" s="182" t="s">
        <v>1205</v>
      </c>
      <c r="C37" s="183" t="s">
        <v>358</v>
      </c>
      <c r="D37" s="183" t="s">
        <v>1210</v>
      </c>
      <c r="E37" s="183" t="s">
        <v>762</v>
      </c>
      <c r="F37" s="184">
        <v>38</v>
      </c>
      <c r="G37" s="183" t="s">
        <v>1565</v>
      </c>
      <c r="H37" s="185"/>
      <c r="I37" s="186"/>
      <c r="J37" s="187"/>
      <c r="K37" s="186"/>
    </row>
    <row r="38" spans="1:11" x14ac:dyDescent="0.3">
      <c r="A38" s="183" t="s">
        <v>1569</v>
      </c>
      <c r="B38" s="182" t="s">
        <v>805</v>
      </c>
      <c r="C38" s="183" t="s">
        <v>358</v>
      </c>
      <c r="D38" s="183" t="s">
        <v>804</v>
      </c>
      <c r="E38" s="183" t="s">
        <v>762</v>
      </c>
      <c r="F38" s="184">
        <v>39</v>
      </c>
      <c r="G38" s="183" t="s">
        <v>1563</v>
      </c>
      <c r="H38" s="185"/>
      <c r="I38" s="186"/>
      <c r="J38" s="187"/>
      <c r="K38" s="186"/>
    </row>
    <row r="39" spans="1:11" x14ac:dyDescent="0.3">
      <c r="A39" s="181" t="s">
        <v>1572</v>
      </c>
      <c r="B39" s="182" t="s">
        <v>807</v>
      </c>
      <c r="C39" s="183" t="s">
        <v>358</v>
      </c>
      <c r="D39" s="183" t="s">
        <v>806</v>
      </c>
      <c r="E39" s="183" t="s">
        <v>762</v>
      </c>
      <c r="F39" s="184">
        <v>40</v>
      </c>
      <c r="G39" s="183" t="s">
        <v>1565</v>
      </c>
      <c r="H39" s="185"/>
      <c r="I39" s="186"/>
      <c r="J39" s="187"/>
      <c r="K39" s="186"/>
    </row>
    <row r="40" spans="1:11" x14ac:dyDescent="0.3">
      <c r="A40" s="181" t="s">
        <v>1564</v>
      </c>
      <c r="B40" s="182" t="s">
        <v>809</v>
      </c>
      <c r="C40" s="183" t="s">
        <v>358</v>
      </c>
      <c r="D40" s="183" t="s">
        <v>808</v>
      </c>
      <c r="E40" s="183" t="s">
        <v>762</v>
      </c>
      <c r="F40" s="184">
        <v>41</v>
      </c>
      <c r="G40" s="183" t="s">
        <v>1565</v>
      </c>
      <c r="H40" s="185"/>
      <c r="I40" s="186"/>
      <c r="J40" s="187"/>
      <c r="K40" s="186"/>
    </row>
    <row r="41" spans="1:11" x14ac:dyDescent="0.3">
      <c r="A41" s="181" t="s">
        <v>1564</v>
      </c>
      <c r="B41" s="182" t="s">
        <v>811</v>
      </c>
      <c r="C41" s="183" t="s">
        <v>358</v>
      </c>
      <c r="D41" s="183" t="s">
        <v>810</v>
      </c>
      <c r="E41" s="183" t="s">
        <v>762</v>
      </c>
      <c r="F41" s="184">
        <v>42</v>
      </c>
      <c r="G41" s="183" t="s">
        <v>1565</v>
      </c>
      <c r="H41" s="185"/>
      <c r="I41" s="186"/>
      <c r="J41" s="187"/>
      <c r="K41" s="186"/>
    </row>
    <row r="42" spans="1:11" x14ac:dyDescent="0.3">
      <c r="A42" s="181" t="s">
        <v>1573</v>
      </c>
      <c r="B42" s="182" t="s">
        <v>1111</v>
      </c>
      <c r="C42" s="183" t="s">
        <v>358</v>
      </c>
      <c r="D42" s="183" t="s">
        <v>812</v>
      </c>
      <c r="E42" s="183" t="s">
        <v>762</v>
      </c>
      <c r="F42" s="184">
        <v>43</v>
      </c>
      <c r="G42" s="183" t="s">
        <v>1568</v>
      </c>
      <c r="H42" s="185"/>
      <c r="I42" s="186"/>
      <c r="J42" s="187"/>
      <c r="K42" s="186"/>
    </row>
    <row r="43" spans="1:11" x14ac:dyDescent="0.3">
      <c r="A43" s="181" t="s">
        <v>1564</v>
      </c>
      <c r="B43" s="188" t="s">
        <v>814</v>
      </c>
      <c r="C43" s="183" t="s">
        <v>358</v>
      </c>
      <c r="D43" s="183" t="s">
        <v>813</v>
      </c>
      <c r="E43" s="183" t="s">
        <v>762</v>
      </c>
      <c r="F43" s="184">
        <v>46</v>
      </c>
      <c r="G43" s="183" t="s">
        <v>1565</v>
      </c>
      <c r="H43" s="185"/>
      <c r="I43" s="186"/>
      <c r="J43" s="187"/>
      <c r="K43" s="186"/>
    </row>
    <row r="44" spans="1:11" x14ac:dyDescent="0.3">
      <c r="A44" s="181" t="s">
        <v>1573</v>
      </c>
      <c r="B44" s="182" t="s">
        <v>816</v>
      </c>
      <c r="C44" s="183" t="s">
        <v>358</v>
      </c>
      <c r="D44" s="183" t="s">
        <v>815</v>
      </c>
      <c r="E44" s="183" t="s">
        <v>762</v>
      </c>
      <c r="F44" s="184">
        <v>47</v>
      </c>
      <c r="G44" s="183" t="s">
        <v>1568</v>
      </c>
      <c r="H44" s="185"/>
      <c r="I44" s="186"/>
      <c r="J44" s="187"/>
      <c r="K44" s="186"/>
    </row>
    <row r="45" spans="1:11" x14ac:dyDescent="0.3">
      <c r="A45" s="181" t="s">
        <v>1564</v>
      </c>
      <c r="B45" s="182" t="s">
        <v>818</v>
      </c>
      <c r="C45" s="183" t="s">
        <v>358</v>
      </c>
      <c r="D45" s="183" t="s">
        <v>817</v>
      </c>
      <c r="E45" s="183" t="s">
        <v>762</v>
      </c>
      <c r="F45" s="184">
        <v>49</v>
      </c>
      <c r="G45" s="183" t="s">
        <v>1565</v>
      </c>
      <c r="H45" s="185"/>
      <c r="I45" s="186"/>
      <c r="J45" s="187"/>
      <c r="K45" s="186"/>
    </row>
    <row r="46" spans="1:11" ht="126" x14ac:dyDescent="0.3">
      <c r="A46" s="181" t="s">
        <v>1574</v>
      </c>
      <c r="B46" s="182" t="s">
        <v>1112</v>
      </c>
      <c r="C46" s="183" t="s">
        <v>358</v>
      </c>
      <c r="D46" s="183" t="s">
        <v>819</v>
      </c>
      <c r="E46" s="183" t="s">
        <v>762</v>
      </c>
      <c r="F46" s="184">
        <v>50</v>
      </c>
      <c r="G46" s="183" t="s">
        <v>1565</v>
      </c>
      <c r="H46" s="185"/>
      <c r="I46" s="186"/>
      <c r="J46" s="187"/>
      <c r="K46" s="186"/>
    </row>
    <row r="47" spans="1:11" x14ac:dyDescent="0.3">
      <c r="A47" s="181" t="s">
        <v>1575</v>
      </c>
      <c r="B47" s="182" t="s">
        <v>821</v>
      </c>
      <c r="C47" s="183" t="s">
        <v>358</v>
      </c>
      <c r="D47" s="183" t="s">
        <v>820</v>
      </c>
      <c r="E47" s="183" t="s">
        <v>762</v>
      </c>
      <c r="F47" s="184">
        <v>51</v>
      </c>
      <c r="G47" s="183" t="s">
        <v>1568</v>
      </c>
      <c r="H47" s="185"/>
      <c r="I47" s="186"/>
      <c r="J47" s="187"/>
      <c r="K47" s="186"/>
    </row>
    <row r="48" spans="1:11" x14ac:dyDescent="0.3">
      <c r="A48" s="181" t="s">
        <v>1576</v>
      </c>
      <c r="B48" s="182" t="s">
        <v>1113</v>
      </c>
      <c r="C48" s="183" t="s">
        <v>358</v>
      </c>
      <c r="D48" s="183" t="s">
        <v>822</v>
      </c>
      <c r="E48" s="183" t="s">
        <v>762</v>
      </c>
      <c r="F48" s="184">
        <v>52</v>
      </c>
      <c r="G48" s="183" t="s">
        <v>1565</v>
      </c>
      <c r="H48" s="185"/>
      <c r="I48" s="186"/>
      <c r="J48" s="187"/>
      <c r="K48" s="186"/>
    </row>
    <row r="49" spans="1:11" x14ac:dyDescent="0.3">
      <c r="A49" s="181" t="s">
        <v>1575</v>
      </c>
      <c r="B49" s="182" t="s">
        <v>824</v>
      </c>
      <c r="C49" s="183" t="s">
        <v>358</v>
      </c>
      <c r="D49" s="183" t="s">
        <v>823</v>
      </c>
      <c r="E49" s="183" t="s">
        <v>762</v>
      </c>
      <c r="F49" s="184">
        <v>53</v>
      </c>
      <c r="G49" s="183" t="s">
        <v>1568</v>
      </c>
      <c r="H49" s="185"/>
      <c r="I49" s="186"/>
      <c r="J49" s="187"/>
      <c r="K49" s="186"/>
    </row>
    <row r="50" spans="1:11" ht="72" x14ac:dyDescent="0.3">
      <c r="A50" s="181" t="s">
        <v>1575</v>
      </c>
      <c r="B50" s="182" t="s">
        <v>1114</v>
      </c>
      <c r="C50" s="183" t="s">
        <v>358</v>
      </c>
      <c r="D50" s="183" t="s">
        <v>1163</v>
      </c>
      <c r="E50" s="183" t="s">
        <v>762</v>
      </c>
      <c r="F50" s="184">
        <v>54</v>
      </c>
      <c r="G50" s="183" t="s">
        <v>1568</v>
      </c>
      <c r="H50" s="185"/>
      <c r="I50" s="186"/>
      <c r="J50" s="187"/>
      <c r="K50" s="186"/>
    </row>
    <row r="51" spans="1:11" x14ac:dyDescent="0.3">
      <c r="A51" s="181" t="s">
        <v>1207</v>
      </c>
      <c r="B51" s="182" t="s">
        <v>1206</v>
      </c>
      <c r="C51" s="183" t="s">
        <v>358</v>
      </c>
      <c r="D51" s="183" t="s">
        <v>1211</v>
      </c>
      <c r="E51" s="183" t="s">
        <v>762</v>
      </c>
      <c r="F51" s="184">
        <v>55</v>
      </c>
      <c r="G51" s="183" t="s">
        <v>1565</v>
      </c>
      <c r="H51" s="185"/>
      <c r="I51" s="186"/>
      <c r="J51" s="187"/>
      <c r="K51" s="186"/>
    </row>
    <row r="52" spans="1:11" x14ac:dyDescent="0.3">
      <c r="A52" s="181" t="s">
        <v>1564</v>
      </c>
      <c r="B52" s="182" t="s">
        <v>826</v>
      </c>
      <c r="C52" s="183" t="s">
        <v>358</v>
      </c>
      <c r="D52" s="183" t="s">
        <v>825</v>
      </c>
      <c r="E52" s="183" t="s">
        <v>762</v>
      </c>
      <c r="F52" s="184">
        <v>57</v>
      </c>
      <c r="G52" s="183" t="s">
        <v>1565</v>
      </c>
      <c r="H52" s="185"/>
      <c r="I52" s="186"/>
      <c r="J52" s="187"/>
      <c r="K52" s="186"/>
    </row>
    <row r="53" spans="1:11" x14ac:dyDescent="0.3">
      <c r="A53" s="181" t="s">
        <v>1564</v>
      </c>
      <c r="B53" s="188" t="s">
        <v>828</v>
      </c>
      <c r="C53" s="183" t="s">
        <v>358</v>
      </c>
      <c r="D53" s="183" t="s">
        <v>827</v>
      </c>
      <c r="E53" s="183" t="s">
        <v>762</v>
      </c>
      <c r="F53" s="184">
        <v>58</v>
      </c>
      <c r="G53" s="183" t="s">
        <v>1565</v>
      </c>
      <c r="H53" s="185"/>
      <c r="I53" s="186"/>
      <c r="J53" s="187"/>
      <c r="K53" s="186"/>
    </row>
    <row r="54" spans="1:11" x14ac:dyDescent="0.3">
      <c r="A54" s="181" t="s">
        <v>1564</v>
      </c>
      <c r="B54" s="188" t="s">
        <v>830</v>
      </c>
      <c r="C54" s="183" t="s">
        <v>358</v>
      </c>
      <c r="D54" s="183" t="s">
        <v>829</v>
      </c>
      <c r="E54" s="183" t="s">
        <v>762</v>
      </c>
      <c r="F54" s="184">
        <v>59</v>
      </c>
      <c r="G54" s="183" t="s">
        <v>1565</v>
      </c>
      <c r="H54" s="185"/>
      <c r="I54" s="186"/>
      <c r="J54" s="187"/>
      <c r="K54" s="186"/>
    </row>
    <row r="55" spans="1:11" x14ac:dyDescent="0.3">
      <c r="A55" s="181" t="s">
        <v>1564</v>
      </c>
      <c r="B55" s="188" t="s">
        <v>832</v>
      </c>
      <c r="C55" s="183" t="s">
        <v>358</v>
      </c>
      <c r="D55" s="183" t="s">
        <v>831</v>
      </c>
      <c r="E55" s="183" t="s">
        <v>762</v>
      </c>
      <c r="F55" s="184">
        <v>60</v>
      </c>
      <c r="G55" s="183" t="s">
        <v>1565</v>
      </c>
      <c r="H55" s="185"/>
      <c r="I55" s="186"/>
      <c r="J55" s="187"/>
      <c r="K55" s="186"/>
    </row>
    <row r="56" spans="1:11" x14ac:dyDescent="0.3">
      <c r="A56" s="181" t="s">
        <v>1564</v>
      </c>
      <c r="B56" s="182" t="s">
        <v>834</v>
      </c>
      <c r="C56" s="183" t="s">
        <v>358</v>
      </c>
      <c r="D56" s="183" t="s">
        <v>833</v>
      </c>
      <c r="E56" s="183" t="s">
        <v>771</v>
      </c>
      <c r="F56" s="184">
        <v>61</v>
      </c>
      <c r="G56" s="183" t="s">
        <v>1565</v>
      </c>
      <c r="H56" s="185"/>
      <c r="I56" s="186"/>
      <c r="J56" s="187"/>
      <c r="K56" s="186"/>
    </row>
    <row r="57" spans="1:11" x14ac:dyDescent="0.3">
      <c r="A57" s="181" t="s">
        <v>1564</v>
      </c>
      <c r="B57" s="182" t="s">
        <v>836</v>
      </c>
      <c r="C57" s="183" t="s">
        <v>358</v>
      </c>
      <c r="D57" s="183" t="s">
        <v>835</v>
      </c>
      <c r="E57" s="183" t="s">
        <v>762</v>
      </c>
      <c r="F57" s="184">
        <v>62</v>
      </c>
      <c r="G57" s="183" t="s">
        <v>1565</v>
      </c>
      <c r="H57" s="185"/>
      <c r="I57" s="186"/>
      <c r="J57" s="187"/>
      <c r="K57" s="186"/>
    </row>
    <row r="58" spans="1:11" x14ac:dyDescent="0.3">
      <c r="A58" s="181" t="s">
        <v>1564</v>
      </c>
      <c r="B58" s="182" t="s">
        <v>838</v>
      </c>
      <c r="C58" s="183" t="s">
        <v>358</v>
      </c>
      <c r="D58" s="183" t="s">
        <v>837</v>
      </c>
      <c r="E58" s="183" t="s">
        <v>762</v>
      </c>
      <c r="F58" s="184">
        <v>63</v>
      </c>
      <c r="G58" s="183" t="s">
        <v>1565</v>
      </c>
      <c r="H58" s="185"/>
      <c r="I58" s="186"/>
      <c r="J58" s="187"/>
      <c r="K58" s="186"/>
    </row>
    <row r="59" spans="1:11" ht="36" x14ac:dyDescent="0.3">
      <c r="A59" s="181" t="s">
        <v>1564</v>
      </c>
      <c r="B59" s="182" t="s">
        <v>840</v>
      </c>
      <c r="C59" s="183" t="s">
        <v>358</v>
      </c>
      <c r="D59" s="183" t="s">
        <v>839</v>
      </c>
      <c r="E59" s="183" t="s">
        <v>771</v>
      </c>
      <c r="F59" s="184">
        <v>64</v>
      </c>
      <c r="G59" s="183" t="s">
        <v>1565</v>
      </c>
      <c r="H59" s="185"/>
      <c r="I59" s="186"/>
      <c r="J59" s="187"/>
      <c r="K59" s="186"/>
    </row>
    <row r="60" spans="1:11" x14ac:dyDescent="0.3">
      <c r="A60" s="181" t="s">
        <v>1564</v>
      </c>
      <c r="B60" s="182" t="s">
        <v>842</v>
      </c>
      <c r="C60" s="183" t="s">
        <v>358</v>
      </c>
      <c r="D60" s="183" t="s">
        <v>841</v>
      </c>
      <c r="E60" s="183" t="s">
        <v>762</v>
      </c>
      <c r="F60" s="184">
        <v>65</v>
      </c>
      <c r="G60" s="183" t="s">
        <v>1565</v>
      </c>
      <c r="H60" s="185"/>
      <c r="I60" s="186"/>
      <c r="J60" s="187"/>
      <c r="K60" s="186"/>
    </row>
    <row r="61" spans="1:11" x14ac:dyDescent="0.3">
      <c r="A61" s="181" t="s">
        <v>1564</v>
      </c>
      <c r="B61" s="182" t="s">
        <v>844</v>
      </c>
      <c r="C61" s="183" t="s">
        <v>358</v>
      </c>
      <c r="D61" s="183" t="s">
        <v>843</v>
      </c>
      <c r="E61" s="183" t="s">
        <v>762</v>
      </c>
      <c r="F61" s="184">
        <v>66</v>
      </c>
      <c r="G61" s="183" t="s">
        <v>1565</v>
      </c>
      <c r="H61" s="185"/>
      <c r="I61" s="186"/>
      <c r="J61" s="187"/>
      <c r="K61" s="186"/>
    </row>
    <row r="62" spans="1:11" x14ac:dyDescent="0.3">
      <c r="A62" s="181" t="s">
        <v>1564</v>
      </c>
      <c r="B62" s="182" t="s">
        <v>846</v>
      </c>
      <c r="C62" s="183" t="s">
        <v>358</v>
      </c>
      <c r="D62" s="183" t="s">
        <v>845</v>
      </c>
      <c r="E62" s="183" t="s">
        <v>762</v>
      </c>
      <c r="F62" s="184">
        <v>67</v>
      </c>
      <c r="G62" s="183" t="s">
        <v>1565</v>
      </c>
      <c r="H62" s="185"/>
      <c r="I62" s="186"/>
      <c r="J62" s="187"/>
      <c r="K62" s="186"/>
    </row>
    <row r="63" spans="1:11" ht="36" x14ac:dyDescent="0.3">
      <c r="A63" s="181" t="s">
        <v>1573</v>
      </c>
      <c r="B63" s="182" t="s">
        <v>848</v>
      </c>
      <c r="C63" s="183" t="s">
        <v>358</v>
      </c>
      <c r="D63" s="183" t="s">
        <v>847</v>
      </c>
      <c r="E63" s="183" t="s">
        <v>762</v>
      </c>
      <c r="F63" s="184">
        <v>68</v>
      </c>
      <c r="G63" s="183" t="s">
        <v>1568</v>
      </c>
      <c r="H63" s="185"/>
      <c r="I63" s="186"/>
      <c r="J63" s="187"/>
      <c r="K63" s="186"/>
    </row>
    <row r="64" spans="1:11" x14ac:dyDescent="0.3">
      <c r="A64" s="181" t="s">
        <v>1567</v>
      </c>
      <c r="B64" s="182" t="s">
        <v>850</v>
      </c>
      <c r="C64" s="183" t="s">
        <v>358</v>
      </c>
      <c r="D64" s="183" t="s">
        <v>849</v>
      </c>
      <c r="E64" s="183" t="s">
        <v>771</v>
      </c>
      <c r="F64" s="184">
        <v>69</v>
      </c>
      <c r="G64" s="183" t="s">
        <v>1565</v>
      </c>
      <c r="H64" s="185"/>
      <c r="I64" s="186"/>
      <c r="J64" s="187"/>
      <c r="K64" s="186"/>
    </row>
    <row r="65" spans="1:11" ht="36" x14ac:dyDescent="0.3">
      <c r="A65" s="181" t="s">
        <v>1575</v>
      </c>
      <c r="B65" s="182" t="s">
        <v>1115</v>
      </c>
      <c r="C65" s="183" t="s">
        <v>358</v>
      </c>
      <c r="D65" s="183" t="s">
        <v>851</v>
      </c>
      <c r="E65" s="183" t="s">
        <v>762</v>
      </c>
      <c r="F65" s="184">
        <v>70</v>
      </c>
      <c r="G65" s="183" t="s">
        <v>1568</v>
      </c>
      <c r="H65" s="185"/>
      <c r="I65" s="186"/>
      <c r="J65" s="187"/>
      <c r="K65" s="186"/>
    </row>
    <row r="66" spans="1:11" x14ac:dyDescent="0.3">
      <c r="A66" s="181" t="s">
        <v>1573</v>
      </c>
      <c r="B66" s="182" t="s">
        <v>853</v>
      </c>
      <c r="C66" s="183" t="s">
        <v>358</v>
      </c>
      <c r="D66" s="183" t="s">
        <v>852</v>
      </c>
      <c r="E66" s="183" t="s">
        <v>762</v>
      </c>
      <c r="F66" s="184">
        <v>71</v>
      </c>
      <c r="G66" s="183" t="s">
        <v>1568</v>
      </c>
      <c r="H66" s="185"/>
      <c r="I66" s="186"/>
      <c r="J66" s="187"/>
      <c r="K66" s="186"/>
    </row>
    <row r="67" spans="1:11" x14ac:dyDescent="0.3">
      <c r="A67" s="181" t="s">
        <v>854</v>
      </c>
      <c r="B67" s="182" t="s">
        <v>855</v>
      </c>
      <c r="C67" s="183" t="s">
        <v>358</v>
      </c>
      <c r="D67" s="183" t="s">
        <v>854</v>
      </c>
      <c r="E67" s="183" t="s">
        <v>762</v>
      </c>
      <c r="F67" s="184">
        <v>72</v>
      </c>
      <c r="G67" s="183" t="s">
        <v>1565</v>
      </c>
      <c r="H67" s="185"/>
      <c r="I67" s="186"/>
      <c r="J67" s="187"/>
      <c r="K67" s="186"/>
    </row>
    <row r="68" spans="1:11" ht="54" x14ac:dyDescent="0.3">
      <c r="A68" s="181" t="s">
        <v>1575</v>
      </c>
      <c r="B68" s="182" t="s">
        <v>1116</v>
      </c>
      <c r="C68" s="183" t="s">
        <v>358</v>
      </c>
      <c r="D68" s="183" t="s">
        <v>856</v>
      </c>
      <c r="E68" s="183" t="s">
        <v>762</v>
      </c>
      <c r="F68" s="184">
        <v>73</v>
      </c>
      <c r="G68" s="183" t="s">
        <v>1568</v>
      </c>
      <c r="H68" s="185"/>
      <c r="I68" s="186"/>
      <c r="J68" s="187"/>
      <c r="K68" s="186"/>
    </row>
    <row r="69" spans="1:11" ht="36" x14ac:dyDescent="0.3">
      <c r="A69" s="181" t="s">
        <v>1575</v>
      </c>
      <c r="B69" s="182" t="s">
        <v>1117</v>
      </c>
      <c r="C69" s="183" t="s">
        <v>358</v>
      </c>
      <c r="D69" s="183" t="s">
        <v>857</v>
      </c>
      <c r="E69" s="183" t="s">
        <v>762</v>
      </c>
      <c r="F69" s="184">
        <v>74</v>
      </c>
      <c r="G69" s="183" t="s">
        <v>1568</v>
      </c>
      <c r="H69" s="185"/>
      <c r="I69" s="186"/>
      <c r="J69" s="187"/>
      <c r="K69" s="186"/>
    </row>
    <row r="70" spans="1:11" ht="54" x14ac:dyDescent="0.3">
      <c r="A70" s="181" t="s">
        <v>1575</v>
      </c>
      <c r="B70" s="182" t="s">
        <v>1118</v>
      </c>
      <c r="C70" s="183" t="s">
        <v>358</v>
      </c>
      <c r="D70" s="183" t="s">
        <v>858</v>
      </c>
      <c r="E70" s="183" t="s">
        <v>762</v>
      </c>
      <c r="F70" s="184">
        <v>75</v>
      </c>
      <c r="G70" s="183" t="s">
        <v>1568</v>
      </c>
      <c r="H70" s="185"/>
      <c r="I70" s="186"/>
      <c r="J70" s="187"/>
      <c r="K70" s="186"/>
    </row>
    <row r="71" spans="1:11" ht="54" x14ac:dyDescent="0.3">
      <c r="A71" s="181" t="s">
        <v>1575</v>
      </c>
      <c r="B71" s="182" t="s">
        <v>1119</v>
      </c>
      <c r="C71" s="183" t="s">
        <v>358</v>
      </c>
      <c r="D71" s="183" t="s">
        <v>859</v>
      </c>
      <c r="E71" s="183" t="s">
        <v>762</v>
      </c>
      <c r="F71" s="184">
        <v>76</v>
      </c>
      <c r="G71" s="183" t="s">
        <v>1568</v>
      </c>
      <c r="H71" s="185"/>
      <c r="I71" s="186"/>
      <c r="J71" s="187"/>
      <c r="K71" s="186"/>
    </row>
    <row r="72" spans="1:11" ht="36" x14ac:dyDescent="0.3">
      <c r="A72" s="181" t="s">
        <v>1575</v>
      </c>
      <c r="B72" s="182" t="s">
        <v>861</v>
      </c>
      <c r="C72" s="183" t="s">
        <v>358</v>
      </c>
      <c r="D72" s="183" t="s">
        <v>860</v>
      </c>
      <c r="E72" s="183" t="s">
        <v>762</v>
      </c>
      <c r="F72" s="184">
        <v>77</v>
      </c>
      <c r="G72" s="183" t="s">
        <v>1568</v>
      </c>
      <c r="H72" s="185"/>
      <c r="I72" s="186"/>
      <c r="J72" s="187"/>
      <c r="K72" s="186"/>
    </row>
    <row r="73" spans="1:11" ht="36" x14ac:dyDescent="0.3">
      <c r="A73" s="181" t="s">
        <v>1575</v>
      </c>
      <c r="B73" s="182" t="s">
        <v>863</v>
      </c>
      <c r="C73" s="183" t="s">
        <v>358</v>
      </c>
      <c r="D73" s="183" t="s">
        <v>862</v>
      </c>
      <c r="E73" s="183" t="s">
        <v>762</v>
      </c>
      <c r="F73" s="184">
        <v>78</v>
      </c>
      <c r="G73" s="183" t="s">
        <v>1568</v>
      </c>
      <c r="H73" s="185"/>
      <c r="I73" s="186"/>
      <c r="J73" s="187"/>
      <c r="K73" s="186"/>
    </row>
    <row r="74" spans="1:11" ht="36" x14ac:dyDescent="0.3">
      <c r="A74" s="181" t="s">
        <v>1575</v>
      </c>
      <c r="B74" s="189" t="s">
        <v>865</v>
      </c>
      <c r="C74" s="183" t="s">
        <v>358</v>
      </c>
      <c r="D74" s="183" t="s">
        <v>864</v>
      </c>
      <c r="E74" s="183" t="s">
        <v>762</v>
      </c>
      <c r="F74" s="184">
        <v>79</v>
      </c>
      <c r="G74" s="183" t="s">
        <v>1568</v>
      </c>
      <c r="H74" s="185"/>
      <c r="I74" s="186"/>
      <c r="J74" s="187"/>
      <c r="K74" s="186"/>
    </row>
    <row r="75" spans="1:11" ht="36" x14ac:dyDescent="0.3">
      <c r="A75" s="181" t="s">
        <v>1575</v>
      </c>
      <c r="B75" s="182" t="s">
        <v>867</v>
      </c>
      <c r="C75" s="183" t="s">
        <v>358</v>
      </c>
      <c r="D75" s="183" t="s">
        <v>866</v>
      </c>
      <c r="E75" s="183" t="s">
        <v>762</v>
      </c>
      <c r="F75" s="184">
        <v>80</v>
      </c>
      <c r="G75" s="183" t="s">
        <v>1568</v>
      </c>
      <c r="H75" s="185"/>
      <c r="I75" s="186"/>
      <c r="J75" s="187"/>
      <c r="K75" s="186"/>
    </row>
    <row r="76" spans="1:11" ht="36" x14ac:dyDescent="0.3">
      <c r="A76" s="181" t="s">
        <v>1575</v>
      </c>
      <c r="B76" s="182" t="s">
        <v>1120</v>
      </c>
      <c r="C76" s="183" t="s">
        <v>358</v>
      </c>
      <c r="D76" s="183" t="s">
        <v>868</v>
      </c>
      <c r="E76" s="183" t="s">
        <v>762</v>
      </c>
      <c r="F76" s="184">
        <v>81</v>
      </c>
      <c r="G76" s="183" t="s">
        <v>1568</v>
      </c>
      <c r="H76" s="185"/>
      <c r="I76" s="186"/>
      <c r="J76" s="187"/>
      <c r="K76" s="186"/>
    </row>
    <row r="77" spans="1:11" x14ac:dyDescent="0.3">
      <c r="A77" s="181" t="s">
        <v>1566</v>
      </c>
      <c r="B77" s="182" t="s">
        <v>1121</v>
      </c>
      <c r="C77" s="183" t="s">
        <v>358</v>
      </c>
      <c r="D77" s="183" t="s">
        <v>1164</v>
      </c>
      <c r="E77" s="183" t="s">
        <v>762</v>
      </c>
      <c r="F77" s="184">
        <v>82</v>
      </c>
      <c r="G77" s="183" t="s">
        <v>1565</v>
      </c>
      <c r="H77" s="185"/>
      <c r="I77" s="186"/>
      <c r="J77" s="187"/>
      <c r="K77" s="186"/>
    </row>
    <row r="78" spans="1:11" ht="36" x14ac:dyDescent="0.3">
      <c r="A78" s="181" t="s">
        <v>1575</v>
      </c>
      <c r="B78" s="182" t="s">
        <v>870</v>
      </c>
      <c r="C78" s="183" t="s">
        <v>358</v>
      </c>
      <c r="D78" s="183" t="s">
        <v>869</v>
      </c>
      <c r="E78" s="183" t="s">
        <v>762</v>
      </c>
      <c r="F78" s="184">
        <v>83</v>
      </c>
      <c r="G78" s="183" t="s">
        <v>1568</v>
      </c>
      <c r="H78" s="185"/>
      <c r="I78" s="186"/>
      <c r="J78" s="187"/>
      <c r="K78" s="186"/>
    </row>
    <row r="79" spans="1:11" ht="36" x14ac:dyDescent="0.3">
      <c r="A79" s="181" t="s">
        <v>1575</v>
      </c>
      <c r="B79" s="182" t="s">
        <v>872</v>
      </c>
      <c r="C79" s="183" t="s">
        <v>358</v>
      </c>
      <c r="D79" s="183" t="s">
        <v>871</v>
      </c>
      <c r="E79" s="183" t="s">
        <v>762</v>
      </c>
      <c r="F79" s="184">
        <v>84</v>
      </c>
      <c r="G79" s="183" t="s">
        <v>1568</v>
      </c>
      <c r="H79" s="185"/>
      <c r="I79" s="186"/>
      <c r="J79" s="187"/>
      <c r="K79" s="186"/>
    </row>
    <row r="80" spans="1:11" ht="36" x14ac:dyDescent="0.3">
      <c r="A80" s="181" t="s">
        <v>1575</v>
      </c>
      <c r="B80" s="182" t="s">
        <v>874</v>
      </c>
      <c r="C80" s="183" t="s">
        <v>358</v>
      </c>
      <c r="D80" s="183" t="s">
        <v>873</v>
      </c>
      <c r="E80" s="183" t="s">
        <v>762</v>
      </c>
      <c r="F80" s="184">
        <v>85</v>
      </c>
      <c r="G80" s="183" t="s">
        <v>1568</v>
      </c>
      <c r="H80" s="185"/>
      <c r="I80" s="186"/>
      <c r="J80" s="187"/>
      <c r="K80" s="186"/>
    </row>
    <row r="81" spans="1:11" ht="36" x14ac:dyDescent="0.3">
      <c r="A81" s="181" t="s">
        <v>1575</v>
      </c>
      <c r="B81" s="182" t="s">
        <v>876</v>
      </c>
      <c r="C81" s="183" t="s">
        <v>358</v>
      </c>
      <c r="D81" s="183" t="s">
        <v>875</v>
      </c>
      <c r="E81" s="183" t="s">
        <v>762</v>
      </c>
      <c r="F81" s="184">
        <v>86</v>
      </c>
      <c r="G81" s="183" t="s">
        <v>1568</v>
      </c>
      <c r="H81" s="185"/>
      <c r="I81" s="186"/>
      <c r="J81" s="187"/>
      <c r="K81" s="186"/>
    </row>
    <row r="82" spans="1:11" ht="36" x14ac:dyDescent="0.3">
      <c r="A82" s="181" t="s">
        <v>1575</v>
      </c>
      <c r="B82" s="182" t="s">
        <v>1122</v>
      </c>
      <c r="C82" s="183" t="s">
        <v>358</v>
      </c>
      <c r="D82" s="183" t="s">
        <v>877</v>
      </c>
      <c r="E82" s="183" t="s">
        <v>762</v>
      </c>
      <c r="F82" s="184">
        <v>87</v>
      </c>
      <c r="G82" s="183" t="s">
        <v>1568</v>
      </c>
      <c r="H82" s="185"/>
      <c r="I82" s="186"/>
      <c r="J82" s="187"/>
      <c r="K82" s="186"/>
    </row>
    <row r="83" spans="1:11" ht="36" x14ac:dyDescent="0.3">
      <c r="A83" s="181" t="s">
        <v>1577</v>
      </c>
      <c r="B83" s="189" t="s">
        <v>879</v>
      </c>
      <c r="C83" s="183" t="s">
        <v>358</v>
      </c>
      <c r="D83" s="183" t="s">
        <v>878</v>
      </c>
      <c r="E83" s="183" t="s">
        <v>762</v>
      </c>
      <c r="F83" s="184">
        <v>89</v>
      </c>
      <c r="G83" s="183" t="s">
        <v>1565</v>
      </c>
      <c r="H83" s="185"/>
      <c r="I83" s="186"/>
      <c r="J83" s="187"/>
      <c r="K83" s="186"/>
    </row>
    <row r="84" spans="1:11" ht="36" x14ac:dyDescent="0.3">
      <c r="A84" s="190" t="s">
        <v>1577</v>
      </c>
      <c r="B84" s="189" t="s">
        <v>881</v>
      </c>
      <c r="C84" s="183" t="s">
        <v>358</v>
      </c>
      <c r="D84" s="183" t="s">
        <v>880</v>
      </c>
      <c r="E84" s="183" t="s">
        <v>762</v>
      </c>
      <c r="F84" s="184">
        <v>90</v>
      </c>
      <c r="G84" s="183" t="s">
        <v>1565</v>
      </c>
      <c r="H84" s="185"/>
      <c r="I84" s="186"/>
      <c r="J84" s="187"/>
      <c r="K84" s="186"/>
    </row>
    <row r="85" spans="1:11" ht="54" x14ac:dyDescent="0.3">
      <c r="A85" s="190" t="s">
        <v>1577</v>
      </c>
      <c r="B85" s="182" t="s">
        <v>883</v>
      </c>
      <c r="C85" s="183" t="s">
        <v>358</v>
      </c>
      <c r="D85" s="183" t="s">
        <v>882</v>
      </c>
      <c r="E85" s="183" t="s">
        <v>762</v>
      </c>
      <c r="F85" s="184">
        <v>91</v>
      </c>
      <c r="G85" s="183" t="s">
        <v>1565</v>
      </c>
      <c r="H85" s="185"/>
      <c r="I85" s="186"/>
      <c r="J85" s="187"/>
      <c r="K85" s="186"/>
    </row>
    <row r="86" spans="1:11" ht="36" x14ac:dyDescent="0.3">
      <c r="A86" s="190" t="s">
        <v>1577</v>
      </c>
      <c r="B86" s="182" t="s">
        <v>886</v>
      </c>
      <c r="C86" s="183" t="s">
        <v>884</v>
      </c>
      <c r="D86" s="183" t="s">
        <v>885</v>
      </c>
      <c r="E86" s="183" t="s">
        <v>762</v>
      </c>
      <c r="F86" s="184">
        <v>92</v>
      </c>
      <c r="G86" s="183" t="s">
        <v>1565</v>
      </c>
      <c r="H86" s="185"/>
      <c r="I86" s="186"/>
      <c r="J86" s="187"/>
      <c r="K86" s="186"/>
    </row>
    <row r="87" spans="1:11" ht="36" x14ac:dyDescent="0.3">
      <c r="A87" s="190" t="s">
        <v>1577</v>
      </c>
      <c r="B87" s="182" t="s">
        <v>888</v>
      </c>
      <c r="C87" s="183" t="s">
        <v>884</v>
      </c>
      <c r="D87" s="183" t="s">
        <v>887</v>
      </c>
      <c r="E87" s="183" t="s">
        <v>762</v>
      </c>
      <c r="F87" s="184">
        <v>93</v>
      </c>
      <c r="G87" s="183" t="s">
        <v>1565</v>
      </c>
      <c r="H87" s="185"/>
      <c r="I87" s="186"/>
      <c r="J87" s="187"/>
      <c r="K87" s="186"/>
    </row>
    <row r="88" spans="1:11" x14ac:dyDescent="0.3">
      <c r="A88" s="190" t="s">
        <v>1577</v>
      </c>
      <c r="B88" s="182" t="s">
        <v>890</v>
      </c>
      <c r="C88" s="183" t="s">
        <v>884</v>
      </c>
      <c r="D88" s="183" t="s">
        <v>889</v>
      </c>
      <c r="E88" s="183" t="s">
        <v>762</v>
      </c>
      <c r="F88" s="184">
        <v>94</v>
      </c>
      <c r="G88" s="183" t="s">
        <v>1565</v>
      </c>
      <c r="H88" s="185"/>
      <c r="I88" s="186"/>
      <c r="J88" s="187"/>
      <c r="K88" s="186"/>
    </row>
    <row r="89" spans="1:11" x14ac:dyDescent="0.3">
      <c r="A89" s="190" t="s">
        <v>1577</v>
      </c>
      <c r="B89" s="182" t="s">
        <v>892</v>
      </c>
      <c r="C89" s="183" t="s">
        <v>884</v>
      </c>
      <c r="D89" s="183" t="s">
        <v>891</v>
      </c>
      <c r="E89" s="183" t="s">
        <v>762</v>
      </c>
      <c r="F89" s="184">
        <v>95</v>
      </c>
      <c r="G89" s="183" t="s">
        <v>1565</v>
      </c>
      <c r="H89" s="185"/>
      <c r="I89" s="186"/>
      <c r="J89" s="187"/>
      <c r="K89" s="186"/>
    </row>
    <row r="90" spans="1:11" x14ac:dyDescent="0.3">
      <c r="A90" s="190" t="s">
        <v>1577</v>
      </c>
      <c r="B90" s="182" t="s">
        <v>894</v>
      </c>
      <c r="C90" s="183" t="s">
        <v>884</v>
      </c>
      <c r="D90" s="183" t="s">
        <v>893</v>
      </c>
      <c r="E90" s="183" t="s">
        <v>762</v>
      </c>
      <c r="F90" s="184">
        <v>96</v>
      </c>
      <c r="G90" s="183" t="s">
        <v>1565</v>
      </c>
      <c r="H90" s="185"/>
      <c r="I90" s="186"/>
      <c r="J90" s="187"/>
      <c r="K90" s="186"/>
    </row>
    <row r="91" spans="1:11" ht="36" x14ac:dyDescent="0.3">
      <c r="A91" s="190" t="s">
        <v>1577</v>
      </c>
      <c r="B91" s="182" t="s">
        <v>896</v>
      </c>
      <c r="C91" s="183" t="s">
        <v>884</v>
      </c>
      <c r="D91" s="183" t="s">
        <v>895</v>
      </c>
      <c r="E91" s="183" t="s">
        <v>762</v>
      </c>
      <c r="F91" s="184">
        <v>98</v>
      </c>
      <c r="G91" s="183" t="s">
        <v>1565</v>
      </c>
      <c r="H91" s="185"/>
      <c r="I91" s="186"/>
      <c r="J91" s="187"/>
      <c r="K91" s="186"/>
    </row>
    <row r="92" spans="1:11" ht="36" x14ac:dyDescent="0.3">
      <c r="A92" s="190" t="s">
        <v>1577</v>
      </c>
      <c r="B92" s="182" t="s">
        <v>898</v>
      </c>
      <c r="C92" s="183" t="s">
        <v>884</v>
      </c>
      <c r="D92" s="183" t="s">
        <v>897</v>
      </c>
      <c r="E92" s="183" t="s">
        <v>762</v>
      </c>
      <c r="F92" s="184">
        <v>99</v>
      </c>
      <c r="G92" s="183" t="s">
        <v>1565</v>
      </c>
      <c r="H92" s="185"/>
      <c r="I92" s="186"/>
      <c r="J92" s="187"/>
      <c r="K92" s="186"/>
    </row>
    <row r="93" spans="1:11" x14ac:dyDescent="0.3">
      <c r="A93" s="190" t="s">
        <v>1577</v>
      </c>
      <c r="B93" s="182" t="s">
        <v>900</v>
      </c>
      <c r="C93" s="183" t="s">
        <v>884</v>
      </c>
      <c r="D93" s="183" t="s">
        <v>899</v>
      </c>
      <c r="E93" s="183" t="s">
        <v>762</v>
      </c>
      <c r="F93" s="184">
        <v>100</v>
      </c>
      <c r="G93" s="183" t="s">
        <v>1565</v>
      </c>
      <c r="H93" s="185"/>
      <c r="I93" s="186"/>
      <c r="J93" s="187"/>
      <c r="K93" s="186"/>
    </row>
    <row r="94" spans="1:11" ht="36" x14ac:dyDescent="0.3">
      <c r="A94" s="190" t="s">
        <v>1577</v>
      </c>
      <c r="B94" s="182" t="s">
        <v>902</v>
      </c>
      <c r="C94" s="183" t="s">
        <v>884</v>
      </c>
      <c r="D94" s="183" t="s">
        <v>901</v>
      </c>
      <c r="E94" s="183" t="s">
        <v>762</v>
      </c>
      <c r="F94" s="184">
        <v>101</v>
      </c>
      <c r="G94" s="183" t="s">
        <v>1565</v>
      </c>
      <c r="H94" s="185"/>
      <c r="I94" s="186"/>
      <c r="J94" s="187"/>
      <c r="K94" s="186"/>
    </row>
    <row r="95" spans="1:11" x14ac:dyDescent="0.3">
      <c r="A95" s="190" t="s">
        <v>1577</v>
      </c>
      <c r="B95" s="182" t="s">
        <v>904</v>
      </c>
      <c r="C95" s="183" t="s">
        <v>884</v>
      </c>
      <c r="D95" s="183" t="s">
        <v>903</v>
      </c>
      <c r="E95" s="183" t="s">
        <v>762</v>
      </c>
      <c r="F95" s="184">
        <v>102</v>
      </c>
      <c r="G95" s="183" t="s">
        <v>1565</v>
      </c>
      <c r="H95" s="185"/>
      <c r="I95" s="186"/>
      <c r="J95" s="187"/>
      <c r="K95" s="186"/>
    </row>
    <row r="96" spans="1:11" x14ac:dyDescent="0.3">
      <c r="A96" s="190" t="s">
        <v>1577</v>
      </c>
      <c r="B96" s="182" t="s">
        <v>906</v>
      </c>
      <c r="C96" s="183" t="s">
        <v>884</v>
      </c>
      <c r="D96" s="183" t="s">
        <v>905</v>
      </c>
      <c r="E96" s="183" t="s">
        <v>762</v>
      </c>
      <c r="F96" s="184">
        <v>103</v>
      </c>
      <c r="G96" s="183" t="s">
        <v>1565</v>
      </c>
      <c r="H96" s="185"/>
      <c r="I96" s="186"/>
      <c r="J96" s="187"/>
      <c r="K96" s="186"/>
    </row>
    <row r="97" spans="1:11" x14ac:dyDescent="0.3">
      <c r="A97" s="191" t="s">
        <v>1578</v>
      </c>
      <c r="B97" s="182" t="s">
        <v>908</v>
      </c>
      <c r="C97" s="183" t="s">
        <v>763</v>
      </c>
      <c r="D97" s="183" t="s">
        <v>907</v>
      </c>
      <c r="E97" s="183" t="s">
        <v>762</v>
      </c>
      <c r="F97" s="184">
        <v>106</v>
      </c>
      <c r="G97" s="183" t="s">
        <v>1579</v>
      </c>
      <c r="H97" s="185"/>
      <c r="I97" s="186"/>
      <c r="J97" s="187"/>
      <c r="K97" s="186"/>
    </row>
    <row r="98" spans="1:11" x14ac:dyDescent="0.3">
      <c r="A98" s="191" t="s">
        <v>1578</v>
      </c>
      <c r="B98" s="182" t="s">
        <v>910</v>
      </c>
      <c r="C98" s="183" t="s">
        <v>763</v>
      </c>
      <c r="D98" s="183" t="s">
        <v>909</v>
      </c>
      <c r="E98" s="183" t="s">
        <v>762</v>
      </c>
      <c r="F98" s="184">
        <v>107</v>
      </c>
      <c r="G98" s="183" t="s">
        <v>1579</v>
      </c>
      <c r="H98" s="185"/>
      <c r="I98" s="186"/>
      <c r="J98" s="187"/>
      <c r="K98" s="186"/>
    </row>
    <row r="99" spans="1:11" x14ac:dyDescent="0.3">
      <c r="A99" s="191" t="s">
        <v>1578</v>
      </c>
      <c r="B99" s="182" t="s">
        <v>912</v>
      </c>
      <c r="C99" s="183" t="s">
        <v>763</v>
      </c>
      <c r="D99" s="183" t="s">
        <v>911</v>
      </c>
      <c r="E99" s="183" t="s">
        <v>762</v>
      </c>
      <c r="F99" s="184">
        <v>108</v>
      </c>
      <c r="G99" s="183" t="s">
        <v>1579</v>
      </c>
      <c r="H99" s="185"/>
      <c r="I99" s="186"/>
      <c r="J99" s="187"/>
      <c r="K99" s="186"/>
    </row>
    <row r="100" spans="1:11" ht="36" x14ac:dyDescent="0.3">
      <c r="A100" s="181" t="s">
        <v>913</v>
      </c>
      <c r="B100" s="182" t="s">
        <v>914</v>
      </c>
      <c r="C100" s="183" t="s">
        <v>763</v>
      </c>
      <c r="D100" s="183" t="s">
        <v>913</v>
      </c>
      <c r="E100" s="183" t="s">
        <v>762</v>
      </c>
      <c r="F100" s="184">
        <v>109</v>
      </c>
      <c r="G100" s="183" t="s">
        <v>1568</v>
      </c>
      <c r="H100" s="185"/>
      <c r="I100" s="186"/>
      <c r="J100" s="187"/>
      <c r="K100" s="186"/>
    </row>
    <row r="101" spans="1:11" ht="36" x14ac:dyDescent="0.3">
      <c r="A101" s="181" t="s">
        <v>915</v>
      </c>
      <c r="B101" s="182" t="s">
        <v>916</v>
      </c>
      <c r="C101" s="183" t="s">
        <v>763</v>
      </c>
      <c r="D101" s="183" t="s">
        <v>915</v>
      </c>
      <c r="E101" s="183" t="s">
        <v>762</v>
      </c>
      <c r="F101" s="184">
        <v>110</v>
      </c>
      <c r="G101" s="183" t="s">
        <v>1568</v>
      </c>
      <c r="H101" s="185"/>
      <c r="I101" s="186"/>
      <c r="J101" s="187"/>
      <c r="K101" s="186"/>
    </row>
    <row r="102" spans="1:11" x14ac:dyDescent="0.3">
      <c r="A102" s="181" t="s">
        <v>1573</v>
      </c>
      <c r="B102" s="182" t="s">
        <v>1123</v>
      </c>
      <c r="C102" s="183" t="s">
        <v>763</v>
      </c>
      <c r="D102" s="183" t="s">
        <v>917</v>
      </c>
      <c r="E102" s="183" t="s">
        <v>771</v>
      </c>
      <c r="F102" s="184">
        <v>111</v>
      </c>
      <c r="G102" s="183" t="s">
        <v>1568</v>
      </c>
      <c r="H102" s="185"/>
      <c r="I102" s="186"/>
      <c r="J102" s="187"/>
      <c r="K102" s="186"/>
    </row>
    <row r="103" spans="1:11" x14ac:dyDescent="0.3">
      <c r="A103" s="181" t="s">
        <v>913</v>
      </c>
      <c r="B103" s="182" t="s">
        <v>919</v>
      </c>
      <c r="C103" s="183" t="s">
        <v>358</v>
      </c>
      <c r="D103" s="183" t="s">
        <v>918</v>
      </c>
      <c r="E103" s="183" t="s">
        <v>762</v>
      </c>
      <c r="F103" s="184">
        <v>112</v>
      </c>
      <c r="G103" s="183" t="s">
        <v>1568</v>
      </c>
      <c r="H103" s="185"/>
      <c r="I103" s="186"/>
      <c r="J103" s="187"/>
      <c r="K103" s="186"/>
    </row>
    <row r="104" spans="1:11" x14ac:dyDescent="0.3">
      <c r="A104" s="181" t="s">
        <v>915</v>
      </c>
      <c r="B104" s="182" t="s">
        <v>921</v>
      </c>
      <c r="C104" s="183" t="s">
        <v>358</v>
      </c>
      <c r="D104" s="183" t="s">
        <v>920</v>
      </c>
      <c r="E104" s="183" t="s">
        <v>762</v>
      </c>
      <c r="F104" s="184">
        <v>113</v>
      </c>
      <c r="G104" s="183" t="s">
        <v>1568</v>
      </c>
      <c r="H104" s="185"/>
      <c r="I104" s="186"/>
      <c r="J104" s="187"/>
      <c r="K104" s="186"/>
    </row>
    <row r="105" spans="1:11" x14ac:dyDescent="0.3">
      <c r="A105" s="181" t="s">
        <v>1566</v>
      </c>
      <c r="B105" s="189" t="s">
        <v>923</v>
      </c>
      <c r="C105" s="183" t="s">
        <v>358</v>
      </c>
      <c r="D105" s="183" t="s">
        <v>922</v>
      </c>
      <c r="E105" s="183" t="s">
        <v>771</v>
      </c>
      <c r="F105" s="184">
        <v>114</v>
      </c>
      <c r="G105" s="183" t="s">
        <v>1565</v>
      </c>
      <c r="H105" s="185"/>
      <c r="I105" s="186"/>
      <c r="J105" s="187"/>
      <c r="K105" s="186"/>
    </row>
    <row r="106" spans="1:11" x14ac:dyDescent="0.3">
      <c r="A106" s="181" t="s">
        <v>1566</v>
      </c>
      <c r="B106" s="182" t="s">
        <v>925</v>
      </c>
      <c r="C106" s="183" t="s">
        <v>358</v>
      </c>
      <c r="D106" s="183" t="s">
        <v>924</v>
      </c>
      <c r="E106" s="183" t="s">
        <v>762</v>
      </c>
      <c r="F106" s="184">
        <v>115</v>
      </c>
      <c r="G106" s="183" t="s">
        <v>1565</v>
      </c>
      <c r="H106" s="185"/>
      <c r="I106" s="186"/>
      <c r="J106" s="187"/>
      <c r="K106" s="186"/>
    </row>
    <row r="107" spans="1:11" x14ac:dyDescent="0.3">
      <c r="A107" s="181" t="s">
        <v>1566</v>
      </c>
      <c r="B107" s="182" t="s">
        <v>927</v>
      </c>
      <c r="C107" s="183" t="s">
        <v>763</v>
      </c>
      <c r="D107" s="183" t="s">
        <v>926</v>
      </c>
      <c r="E107" s="183" t="s">
        <v>762</v>
      </c>
      <c r="F107" s="184">
        <v>116</v>
      </c>
      <c r="G107" s="183" t="s">
        <v>1565</v>
      </c>
      <c r="H107" s="185"/>
      <c r="I107" s="186"/>
      <c r="J107" s="187"/>
      <c r="K107" s="186"/>
    </row>
    <row r="108" spans="1:11" ht="36" x14ac:dyDescent="0.3">
      <c r="A108" s="181" t="s">
        <v>1580</v>
      </c>
      <c r="B108" s="182" t="s">
        <v>1124</v>
      </c>
      <c r="C108" s="183" t="s">
        <v>358</v>
      </c>
      <c r="D108" s="183" t="s">
        <v>1165</v>
      </c>
      <c r="E108" s="183" t="s">
        <v>762</v>
      </c>
      <c r="F108" s="184">
        <v>117</v>
      </c>
      <c r="G108" s="183" t="s">
        <v>1581</v>
      </c>
      <c r="H108" s="185"/>
      <c r="I108" s="186"/>
      <c r="J108" s="187"/>
      <c r="K108" s="186"/>
    </row>
    <row r="109" spans="1:11" x14ac:dyDescent="0.3">
      <c r="A109" s="181" t="s">
        <v>1566</v>
      </c>
      <c r="B109" s="182" t="s">
        <v>1125</v>
      </c>
      <c r="C109" s="183" t="s">
        <v>358</v>
      </c>
      <c r="D109" s="183" t="s">
        <v>928</v>
      </c>
      <c r="E109" s="183" t="s">
        <v>771</v>
      </c>
      <c r="F109" s="184">
        <v>118</v>
      </c>
      <c r="G109" s="183" t="s">
        <v>1565</v>
      </c>
      <c r="H109" s="185"/>
      <c r="I109" s="186"/>
      <c r="J109" s="187"/>
      <c r="K109" s="186"/>
    </row>
    <row r="110" spans="1:11" x14ac:dyDescent="0.3">
      <c r="A110" s="181" t="s">
        <v>1566</v>
      </c>
      <c r="B110" s="182" t="s">
        <v>930</v>
      </c>
      <c r="C110" s="183" t="s">
        <v>358</v>
      </c>
      <c r="D110" s="183" t="s">
        <v>929</v>
      </c>
      <c r="E110" s="183" t="s">
        <v>762</v>
      </c>
      <c r="F110" s="184">
        <v>119</v>
      </c>
      <c r="G110" s="183" t="s">
        <v>1565</v>
      </c>
      <c r="H110" s="185"/>
      <c r="I110" s="186"/>
      <c r="J110" s="187"/>
      <c r="K110" s="186"/>
    </row>
    <row r="111" spans="1:11" x14ac:dyDescent="0.3">
      <c r="A111" s="181" t="s">
        <v>1580</v>
      </c>
      <c r="B111" s="182" t="s">
        <v>1126</v>
      </c>
      <c r="C111" s="183" t="s">
        <v>358</v>
      </c>
      <c r="D111" s="183" t="s">
        <v>1166</v>
      </c>
      <c r="E111" s="183" t="s">
        <v>762</v>
      </c>
      <c r="F111" s="184">
        <v>120</v>
      </c>
      <c r="G111" s="183" t="s">
        <v>1581</v>
      </c>
      <c r="H111" s="185"/>
      <c r="I111" s="186"/>
      <c r="J111" s="187"/>
      <c r="K111" s="186"/>
    </row>
    <row r="112" spans="1:11" ht="36" x14ac:dyDescent="0.3">
      <c r="A112" s="181" t="s">
        <v>1566</v>
      </c>
      <c r="B112" s="182" t="s">
        <v>1127</v>
      </c>
      <c r="C112" s="183" t="s">
        <v>358</v>
      </c>
      <c r="D112" s="183" t="s">
        <v>931</v>
      </c>
      <c r="E112" s="183" t="s">
        <v>771</v>
      </c>
      <c r="F112" s="184">
        <v>121</v>
      </c>
      <c r="G112" s="183" t="s">
        <v>1565</v>
      </c>
      <c r="H112" s="185"/>
      <c r="I112" s="186"/>
      <c r="J112" s="187"/>
      <c r="K112" s="186"/>
    </row>
    <row r="113" spans="1:11" ht="54" x14ac:dyDescent="0.3">
      <c r="A113" s="181" t="s">
        <v>1566</v>
      </c>
      <c r="B113" s="182" t="s">
        <v>933</v>
      </c>
      <c r="C113" s="183" t="s">
        <v>358</v>
      </c>
      <c r="D113" s="183" t="s">
        <v>932</v>
      </c>
      <c r="E113" s="183" t="s">
        <v>762</v>
      </c>
      <c r="F113" s="184">
        <v>122</v>
      </c>
      <c r="G113" s="183" t="s">
        <v>1565</v>
      </c>
      <c r="H113" s="185"/>
      <c r="I113" s="186"/>
      <c r="J113" s="187"/>
      <c r="K113" s="186"/>
    </row>
    <row r="114" spans="1:11" ht="36" x14ac:dyDescent="0.3">
      <c r="A114" s="181" t="s">
        <v>1566</v>
      </c>
      <c r="B114" s="182" t="s">
        <v>1128</v>
      </c>
      <c r="C114" s="183" t="s">
        <v>358</v>
      </c>
      <c r="D114" s="183" t="s">
        <v>934</v>
      </c>
      <c r="E114" s="183" t="s">
        <v>762</v>
      </c>
      <c r="F114" s="184">
        <v>124</v>
      </c>
      <c r="G114" s="183" t="s">
        <v>1565</v>
      </c>
      <c r="H114" s="185"/>
      <c r="I114" s="186"/>
      <c r="J114" s="187"/>
      <c r="K114" s="186"/>
    </row>
    <row r="115" spans="1:11" ht="54" x14ac:dyDescent="0.3">
      <c r="A115" s="181" t="s">
        <v>1566</v>
      </c>
      <c r="B115" s="182" t="s">
        <v>1129</v>
      </c>
      <c r="C115" s="183" t="s">
        <v>358</v>
      </c>
      <c r="D115" s="183" t="s">
        <v>935</v>
      </c>
      <c r="E115" s="183" t="s">
        <v>762</v>
      </c>
      <c r="F115" s="184">
        <v>125</v>
      </c>
      <c r="G115" s="183" t="s">
        <v>1565</v>
      </c>
      <c r="H115" s="185"/>
      <c r="I115" s="186"/>
      <c r="J115" s="187"/>
      <c r="K115" s="186"/>
    </row>
    <row r="116" spans="1:11" ht="36" x14ac:dyDescent="0.3">
      <c r="A116" s="181" t="s">
        <v>1566</v>
      </c>
      <c r="B116" s="182" t="s">
        <v>937</v>
      </c>
      <c r="C116" s="183" t="s">
        <v>358</v>
      </c>
      <c r="D116" s="183" t="s">
        <v>936</v>
      </c>
      <c r="E116" s="183" t="s">
        <v>762</v>
      </c>
      <c r="F116" s="184">
        <v>126</v>
      </c>
      <c r="G116" s="183" t="s">
        <v>1565</v>
      </c>
      <c r="H116" s="185"/>
      <c r="I116" s="186"/>
      <c r="J116" s="187"/>
      <c r="K116" s="186"/>
    </row>
    <row r="117" spans="1:11" ht="36" x14ac:dyDescent="0.3">
      <c r="A117" s="181" t="s">
        <v>1566</v>
      </c>
      <c r="B117" s="182" t="s">
        <v>939</v>
      </c>
      <c r="C117" s="183" t="s">
        <v>358</v>
      </c>
      <c r="D117" s="183" t="s">
        <v>938</v>
      </c>
      <c r="E117" s="183" t="s">
        <v>762</v>
      </c>
      <c r="F117" s="184">
        <v>127</v>
      </c>
      <c r="G117" s="183" t="s">
        <v>1565</v>
      </c>
      <c r="H117" s="185"/>
      <c r="I117" s="186"/>
      <c r="J117" s="187"/>
      <c r="K117" s="186"/>
    </row>
    <row r="118" spans="1:11" x14ac:dyDescent="0.3">
      <c r="A118" s="181" t="s">
        <v>1566</v>
      </c>
      <c r="B118" s="182" t="s">
        <v>941</v>
      </c>
      <c r="C118" s="183" t="s">
        <v>358</v>
      </c>
      <c r="D118" s="183" t="s">
        <v>940</v>
      </c>
      <c r="E118" s="183" t="s">
        <v>762</v>
      </c>
      <c r="F118" s="184">
        <v>128</v>
      </c>
      <c r="G118" s="183" t="s">
        <v>1565</v>
      </c>
      <c r="H118" s="185"/>
      <c r="I118" s="186"/>
      <c r="J118" s="187"/>
      <c r="K118" s="186"/>
    </row>
    <row r="119" spans="1:11" x14ac:dyDescent="0.3">
      <c r="A119" s="181" t="s">
        <v>1566</v>
      </c>
      <c r="B119" s="182" t="s">
        <v>943</v>
      </c>
      <c r="C119" s="183" t="s">
        <v>358</v>
      </c>
      <c r="D119" s="183" t="s">
        <v>942</v>
      </c>
      <c r="E119" s="183" t="s">
        <v>762</v>
      </c>
      <c r="F119" s="184">
        <v>130</v>
      </c>
      <c r="G119" s="183" t="s">
        <v>1565</v>
      </c>
      <c r="H119" s="185"/>
      <c r="I119" s="186"/>
      <c r="J119" s="187"/>
      <c r="K119" s="186"/>
    </row>
    <row r="120" spans="1:11" ht="36" x14ac:dyDescent="0.3">
      <c r="A120" s="192" t="s">
        <v>1566</v>
      </c>
      <c r="B120" s="182" t="s">
        <v>945</v>
      </c>
      <c r="C120" s="183" t="s">
        <v>358</v>
      </c>
      <c r="D120" s="183" t="s">
        <v>944</v>
      </c>
      <c r="E120" s="183" t="s">
        <v>762</v>
      </c>
      <c r="F120" s="184">
        <v>131</v>
      </c>
      <c r="G120" s="183" t="s">
        <v>1565</v>
      </c>
      <c r="H120" s="185"/>
      <c r="I120" s="186"/>
      <c r="J120" s="187"/>
      <c r="K120" s="186"/>
    </row>
    <row r="121" spans="1:11" ht="36" x14ac:dyDescent="0.3">
      <c r="A121" s="181" t="s">
        <v>946</v>
      </c>
      <c r="B121" s="182" t="s">
        <v>947</v>
      </c>
      <c r="C121" s="183" t="s">
        <v>358</v>
      </c>
      <c r="D121" s="183" t="s">
        <v>946</v>
      </c>
      <c r="E121" s="183" t="s">
        <v>762</v>
      </c>
      <c r="F121" s="184">
        <v>133</v>
      </c>
      <c r="G121" s="183" t="s">
        <v>1565</v>
      </c>
      <c r="H121" s="185"/>
      <c r="I121" s="186"/>
      <c r="J121" s="187"/>
      <c r="K121" s="186"/>
    </row>
    <row r="122" spans="1:11" x14ac:dyDescent="0.3">
      <c r="A122" s="181" t="s">
        <v>1582</v>
      </c>
      <c r="B122" s="182" t="s">
        <v>1130</v>
      </c>
      <c r="C122" s="183" t="s">
        <v>1107</v>
      </c>
      <c r="D122" s="183" t="s">
        <v>948</v>
      </c>
      <c r="E122" s="183" t="s">
        <v>762</v>
      </c>
      <c r="F122" s="184">
        <v>134</v>
      </c>
      <c r="G122" s="183" t="s">
        <v>1568</v>
      </c>
      <c r="H122" s="185"/>
      <c r="I122" s="186"/>
      <c r="J122" s="187"/>
      <c r="K122" s="186"/>
    </row>
    <row r="123" spans="1:11" x14ac:dyDescent="0.3">
      <c r="A123" s="181" t="s">
        <v>1582</v>
      </c>
      <c r="B123" s="182" t="s">
        <v>1131</v>
      </c>
      <c r="C123" s="183" t="s">
        <v>1107</v>
      </c>
      <c r="D123" s="183" t="s">
        <v>949</v>
      </c>
      <c r="E123" s="183" t="s">
        <v>762</v>
      </c>
      <c r="F123" s="184">
        <v>135</v>
      </c>
      <c r="G123" s="183" t="s">
        <v>1568</v>
      </c>
      <c r="H123" s="185"/>
      <c r="I123" s="186"/>
      <c r="J123" s="187"/>
      <c r="K123" s="186"/>
    </row>
    <row r="124" spans="1:11" ht="54" x14ac:dyDescent="0.3">
      <c r="A124" s="181" t="s">
        <v>1580</v>
      </c>
      <c r="B124" s="182" t="s">
        <v>1132</v>
      </c>
      <c r="C124" s="183" t="s">
        <v>763</v>
      </c>
      <c r="D124" s="183" t="s">
        <v>950</v>
      </c>
      <c r="E124" s="183" t="s">
        <v>762</v>
      </c>
      <c r="F124" s="184">
        <v>137</v>
      </c>
      <c r="G124" s="183" t="s">
        <v>1581</v>
      </c>
      <c r="H124" s="185"/>
      <c r="I124" s="186"/>
      <c r="J124" s="187"/>
      <c r="K124" s="186"/>
    </row>
    <row r="125" spans="1:11" ht="36" x14ac:dyDescent="0.3">
      <c r="A125" s="181" t="s">
        <v>1580</v>
      </c>
      <c r="B125" s="182" t="s">
        <v>1133</v>
      </c>
      <c r="C125" s="183" t="s">
        <v>763</v>
      </c>
      <c r="D125" s="183" t="s">
        <v>1167</v>
      </c>
      <c r="E125" s="183" t="s">
        <v>762</v>
      </c>
      <c r="F125" s="184">
        <v>138</v>
      </c>
      <c r="G125" s="183" t="s">
        <v>1581</v>
      </c>
      <c r="H125" s="185"/>
      <c r="I125" s="186"/>
      <c r="J125" s="187"/>
      <c r="K125" s="186"/>
    </row>
    <row r="126" spans="1:11" x14ac:dyDescent="0.3">
      <c r="A126" s="181" t="s">
        <v>1582</v>
      </c>
      <c r="B126" s="182" t="s">
        <v>1134</v>
      </c>
      <c r="C126" s="183" t="s">
        <v>1107</v>
      </c>
      <c r="D126" s="183" t="s">
        <v>951</v>
      </c>
      <c r="E126" s="183" t="s">
        <v>762</v>
      </c>
      <c r="F126" s="184">
        <v>139</v>
      </c>
      <c r="G126" s="183" t="s">
        <v>1568</v>
      </c>
      <c r="H126" s="185"/>
      <c r="I126" s="186"/>
      <c r="J126" s="187"/>
      <c r="K126" s="186"/>
    </row>
    <row r="127" spans="1:11" ht="72" x14ac:dyDescent="0.3">
      <c r="A127" s="181" t="s">
        <v>1580</v>
      </c>
      <c r="B127" s="182" t="s">
        <v>953</v>
      </c>
      <c r="C127" s="183" t="s">
        <v>763</v>
      </c>
      <c r="D127" s="183" t="s">
        <v>952</v>
      </c>
      <c r="E127" s="183" t="s">
        <v>762</v>
      </c>
      <c r="F127" s="184">
        <v>140</v>
      </c>
      <c r="G127" s="183" t="s">
        <v>1581</v>
      </c>
      <c r="H127" s="185"/>
      <c r="I127" s="186"/>
      <c r="J127" s="187"/>
      <c r="K127" s="186"/>
    </row>
    <row r="128" spans="1:11" ht="36" x14ac:dyDescent="0.3">
      <c r="A128" s="181" t="s">
        <v>954</v>
      </c>
      <c r="B128" s="182" t="s">
        <v>955</v>
      </c>
      <c r="C128" s="183" t="s">
        <v>763</v>
      </c>
      <c r="D128" s="183" t="s">
        <v>954</v>
      </c>
      <c r="E128" s="183" t="s">
        <v>771</v>
      </c>
      <c r="F128" s="184">
        <v>141</v>
      </c>
      <c r="G128" s="183" t="s">
        <v>1581</v>
      </c>
      <c r="H128" s="185"/>
      <c r="I128" s="186"/>
      <c r="J128" s="187"/>
      <c r="K128" s="186"/>
    </row>
    <row r="129" spans="1:11" x14ac:dyDescent="0.3">
      <c r="A129" s="181" t="s">
        <v>956</v>
      </c>
      <c r="B129" s="182" t="s">
        <v>957</v>
      </c>
      <c r="C129" s="183" t="s">
        <v>763</v>
      </c>
      <c r="D129" s="183" t="s">
        <v>956</v>
      </c>
      <c r="E129" s="183" t="s">
        <v>771</v>
      </c>
      <c r="F129" s="184">
        <v>142</v>
      </c>
      <c r="G129" s="183" t="s">
        <v>1581</v>
      </c>
      <c r="H129" s="185"/>
      <c r="I129" s="186"/>
      <c r="J129" s="187"/>
      <c r="K129" s="186"/>
    </row>
    <row r="130" spans="1:11" ht="36" x14ac:dyDescent="0.3">
      <c r="A130" s="181" t="s">
        <v>956</v>
      </c>
      <c r="B130" s="182" t="s">
        <v>1135</v>
      </c>
      <c r="C130" s="183" t="s">
        <v>763</v>
      </c>
      <c r="D130" s="183" t="s">
        <v>958</v>
      </c>
      <c r="E130" s="183" t="s">
        <v>762</v>
      </c>
      <c r="F130" s="184">
        <v>143</v>
      </c>
      <c r="G130" s="183" t="s">
        <v>1581</v>
      </c>
      <c r="H130" s="185"/>
      <c r="I130" s="186"/>
      <c r="J130" s="187"/>
      <c r="K130" s="186"/>
    </row>
    <row r="131" spans="1:11" x14ac:dyDescent="0.3">
      <c r="A131" s="181" t="s">
        <v>1583</v>
      </c>
      <c r="B131" s="182" t="s">
        <v>959</v>
      </c>
      <c r="C131" s="183" t="s">
        <v>763</v>
      </c>
      <c r="D131" s="183" t="s">
        <v>1168</v>
      </c>
      <c r="E131" s="183" t="s">
        <v>1061</v>
      </c>
      <c r="F131" s="184">
        <v>144</v>
      </c>
      <c r="G131" s="183" t="s">
        <v>1584</v>
      </c>
      <c r="H131" s="185"/>
      <c r="I131" s="186"/>
      <c r="J131" s="187"/>
      <c r="K131" s="186"/>
    </row>
    <row r="132" spans="1:11" x14ac:dyDescent="0.3">
      <c r="A132" s="181" t="s">
        <v>1583</v>
      </c>
      <c r="B132" s="182" t="s">
        <v>960</v>
      </c>
      <c r="C132" s="183" t="s">
        <v>763</v>
      </c>
      <c r="D132" s="183" t="s">
        <v>1169</v>
      </c>
      <c r="E132" s="183" t="s">
        <v>1061</v>
      </c>
      <c r="F132" s="184">
        <v>145</v>
      </c>
      <c r="G132" s="183" t="s">
        <v>1584</v>
      </c>
      <c r="H132" s="185"/>
      <c r="I132" s="186"/>
      <c r="J132" s="187"/>
      <c r="K132" s="186"/>
    </row>
    <row r="133" spans="1:11" x14ac:dyDescent="0.3">
      <c r="A133" s="181" t="s">
        <v>1573</v>
      </c>
      <c r="B133" s="182" t="s">
        <v>1585</v>
      </c>
      <c r="C133" s="183" t="s">
        <v>763</v>
      </c>
      <c r="D133" s="183" t="s">
        <v>961</v>
      </c>
      <c r="E133" s="183" t="s">
        <v>762</v>
      </c>
      <c r="F133" s="184">
        <v>151</v>
      </c>
      <c r="G133" s="183" t="s">
        <v>1568</v>
      </c>
      <c r="H133" s="185"/>
      <c r="I133" s="186"/>
      <c r="J133" s="187"/>
      <c r="K133" s="186"/>
    </row>
    <row r="134" spans="1:11" x14ac:dyDescent="0.3">
      <c r="A134" s="181" t="s">
        <v>1575</v>
      </c>
      <c r="B134" s="182" t="s">
        <v>963</v>
      </c>
      <c r="C134" s="183" t="s">
        <v>763</v>
      </c>
      <c r="D134" s="183" t="s">
        <v>962</v>
      </c>
      <c r="E134" s="183" t="s">
        <v>762</v>
      </c>
      <c r="F134" s="184">
        <v>152</v>
      </c>
      <c r="G134" s="183" t="s">
        <v>1568</v>
      </c>
      <c r="H134" s="185"/>
      <c r="I134" s="186"/>
      <c r="J134" s="187"/>
      <c r="K134" s="186"/>
    </row>
    <row r="135" spans="1:11" x14ac:dyDescent="0.3">
      <c r="A135" s="181" t="s">
        <v>1575</v>
      </c>
      <c r="B135" s="182" t="s">
        <v>965</v>
      </c>
      <c r="C135" s="183" t="s">
        <v>763</v>
      </c>
      <c r="D135" s="183" t="s">
        <v>964</v>
      </c>
      <c r="E135" s="183" t="s">
        <v>762</v>
      </c>
      <c r="F135" s="184">
        <v>153</v>
      </c>
      <c r="G135" s="183" t="s">
        <v>1568</v>
      </c>
      <c r="H135" s="185"/>
      <c r="I135" s="186"/>
      <c r="J135" s="187"/>
      <c r="K135" s="186"/>
    </row>
    <row r="136" spans="1:11" ht="36" x14ac:dyDescent="0.3">
      <c r="A136" s="181" t="s">
        <v>1575</v>
      </c>
      <c r="B136" s="182" t="s">
        <v>967</v>
      </c>
      <c r="C136" s="183" t="s">
        <v>763</v>
      </c>
      <c r="D136" s="183" t="s">
        <v>966</v>
      </c>
      <c r="E136" s="183" t="s">
        <v>762</v>
      </c>
      <c r="F136" s="184">
        <v>154</v>
      </c>
      <c r="G136" s="183" t="s">
        <v>1568</v>
      </c>
      <c r="H136" s="185"/>
      <c r="I136" s="186"/>
      <c r="J136" s="187"/>
      <c r="K136" s="186"/>
    </row>
    <row r="137" spans="1:11" x14ac:dyDescent="0.3">
      <c r="A137" s="181" t="s">
        <v>1575</v>
      </c>
      <c r="B137" s="182" t="s">
        <v>969</v>
      </c>
      <c r="C137" s="183" t="s">
        <v>763</v>
      </c>
      <c r="D137" s="183" t="s">
        <v>968</v>
      </c>
      <c r="E137" s="183" t="s">
        <v>762</v>
      </c>
      <c r="F137" s="184">
        <v>155</v>
      </c>
      <c r="G137" s="183" t="s">
        <v>1568</v>
      </c>
      <c r="H137" s="185"/>
      <c r="I137" s="186"/>
      <c r="J137" s="187"/>
      <c r="K137" s="186"/>
    </row>
    <row r="138" spans="1:11" x14ac:dyDescent="0.3">
      <c r="A138" s="181" t="s">
        <v>970</v>
      </c>
      <c r="B138" s="182" t="s">
        <v>971</v>
      </c>
      <c r="C138" s="183" t="s">
        <v>358</v>
      </c>
      <c r="D138" s="183" t="s">
        <v>970</v>
      </c>
      <c r="E138" s="183" t="s">
        <v>762</v>
      </c>
      <c r="F138" s="184">
        <v>156</v>
      </c>
      <c r="G138" s="183" t="s">
        <v>1563</v>
      </c>
      <c r="H138" s="185"/>
      <c r="I138" s="186"/>
      <c r="J138" s="187"/>
      <c r="K138" s="186"/>
    </row>
    <row r="139" spans="1:11" x14ac:dyDescent="0.3">
      <c r="A139" s="191" t="s">
        <v>1578</v>
      </c>
      <c r="B139" s="182" t="s">
        <v>973</v>
      </c>
      <c r="C139" s="183" t="s">
        <v>763</v>
      </c>
      <c r="D139" s="183" t="s">
        <v>972</v>
      </c>
      <c r="E139" s="183" t="s">
        <v>762</v>
      </c>
      <c r="F139" s="184">
        <v>158</v>
      </c>
      <c r="G139" s="183" t="s">
        <v>1579</v>
      </c>
      <c r="H139" s="185"/>
      <c r="I139" s="186"/>
      <c r="J139" s="187"/>
      <c r="K139" s="186"/>
    </row>
    <row r="140" spans="1:11" ht="36" x14ac:dyDescent="0.3">
      <c r="A140" s="181" t="s">
        <v>1573</v>
      </c>
      <c r="B140" s="182" t="s">
        <v>1136</v>
      </c>
      <c r="C140" s="183" t="s">
        <v>358</v>
      </c>
      <c r="D140" s="183" t="s">
        <v>974</v>
      </c>
      <c r="E140" s="183" t="s">
        <v>762</v>
      </c>
      <c r="F140" s="184">
        <v>160</v>
      </c>
      <c r="G140" s="183" t="s">
        <v>1568</v>
      </c>
      <c r="H140" s="185"/>
      <c r="I140" s="186"/>
      <c r="J140" s="187"/>
      <c r="K140" s="186"/>
    </row>
    <row r="141" spans="1:11" x14ac:dyDescent="0.3">
      <c r="A141" s="181" t="s">
        <v>1582</v>
      </c>
      <c r="B141" s="182" t="s">
        <v>976</v>
      </c>
      <c r="C141" s="183" t="s">
        <v>763</v>
      </c>
      <c r="D141" s="183" t="s">
        <v>975</v>
      </c>
      <c r="E141" s="183" t="s">
        <v>762</v>
      </c>
      <c r="F141" s="184">
        <v>161</v>
      </c>
      <c r="G141" s="183" t="s">
        <v>1568</v>
      </c>
      <c r="H141" s="185"/>
      <c r="I141" s="186"/>
      <c r="J141" s="187"/>
      <c r="K141" s="186"/>
    </row>
    <row r="142" spans="1:11" x14ac:dyDescent="0.3">
      <c r="A142" s="181" t="s">
        <v>1582</v>
      </c>
      <c r="B142" s="182" t="s">
        <v>1137</v>
      </c>
      <c r="C142" s="183" t="s">
        <v>763</v>
      </c>
      <c r="D142" s="183" t="s">
        <v>977</v>
      </c>
      <c r="E142" s="183" t="s">
        <v>762</v>
      </c>
      <c r="F142" s="184">
        <v>162</v>
      </c>
      <c r="G142" s="183" t="s">
        <v>1568</v>
      </c>
      <c r="H142" s="185"/>
      <c r="I142" s="186"/>
      <c r="J142" s="187"/>
      <c r="K142" s="186"/>
    </row>
    <row r="143" spans="1:11" x14ac:dyDescent="0.3">
      <c r="A143" s="181" t="s">
        <v>1582</v>
      </c>
      <c r="B143" s="182" t="s">
        <v>1138</v>
      </c>
      <c r="C143" s="183" t="s">
        <v>1107</v>
      </c>
      <c r="D143" s="183" t="s">
        <v>978</v>
      </c>
      <c r="E143" s="183" t="s">
        <v>762</v>
      </c>
      <c r="F143" s="184">
        <v>163</v>
      </c>
      <c r="G143" s="183" t="s">
        <v>1568</v>
      </c>
      <c r="H143" s="185"/>
      <c r="I143" s="186"/>
      <c r="J143" s="187"/>
      <c r="K143" s="186"/>
    </row>
    <row r="144" spans="1:11" x14ac:dyDescent="0.3">
      <c r="A144" s="181" t="s">
        <v>1583</v>
      </c>
      <c r="B144" s="182" t="s">
        <v>979</v>
      </c>
      <c r="C144" s="183" t="s">
        <v>763</v>
      </c>
      <c r="D144" s="183" t="s">
        <v>1170</v>
      </c>
      <c r="E144" s="183" t="s">
        <v>1061</v>
      </c>
      <c r="F144" s="184">
        <v>164</v>
      </c>
      <c r="G144" s="183" t="s">
        <v>1584</v>
      </c>
      <c r="H144" s="185"/>
      <c r="I144" s="186"/>
      <c r="J144" s="187"/>
      <c r="K144" s="186"/>
    </row>
    <row r="145" spans="1:11" x14ac:dyDescent="0.3">
      <c r="A145" s="181" t="s">
        <v>989</v>
      </c>
      <c r="B145" s="182" t="s">
        <v>1139</v>
      </c>
      <c r="C145" s="183" t="s">
        <v>763</v>
      </c>
      <c r="D145" s="183" t="s">
        <v>1171</v>
      </c>
      <c r="E145" s="183" t="s">
        <v>762</v>
      </c>
      <c r="F145" s="184">
        <v>165</v>
      </c>
      <c r="G145" s="183" t="s">
        <v>1563</v>
      </c>
      <c r="H145" s="185"/>
      <c r="I145" s="186"/>
      <c r="J145" s="187"/>
      <c r="K145" s="186"/>
    </row>
    <row r="146" spans="1:11" ht="36" x14ac:dyDescent="0.3">
      <c r="A146" s="181" t="s">
        <v>1583</v>
      </c>
      <c r="B146" s="182" t="s">
        <v>1140</v>
      </c>
      <c r="C146" s="183" t="s">
        <v>980</v>
      </c>
      <c r="D146" s="183" t="s">
        <v>981</v>
      </c>
      <c r="E146" s="183" t="s">
        <v>1061</v>
      </c>
      <c r="F146" s="184">
        <v>166</v>
      </c>
      <c r="G146" s="183" t="s">
        <v>1584</v>
      </c>
      <c r="H146" s="185"/>
      <c r="I146" s="186"/>
      <c r="J146" s="187"/>
      <c r="K146" s="186"/>
    </row>
    <row r="147" spans="1:11" ht="54" x14ac:dyDescent="0.3">
      <c r="A147" s="181" t="s">
        <v>1583</v>
      </c>
      <c r="B147" s="182" t="s">
        <v>1141</v>
      </c>
      <c r="C147" s="183" t="s">
        <v>763</v>
      </c>
      <c r="D147" s="183" t="s">
        <v>982</v>
      </c>
      <c r="E147" s="183" t="s">
        <v>1063</v>
      </c>
      <c r="F147" s="184">
        <v>167</v>
      </c>
      <c r="G147" s="183" t="s">
        <v>1584</v>
      </c>
      <c r="H147" s="185"/>
      <c r="I147" s="186"/>
      <c r="J147" s="187"/>
      <c r="K147" s="186"/>
    </row>
    <row r="148" spans="1:11" ht="54" x14ac:dyDescent="0.3">
      <c r="A148" s="181" t="s">
        <v>1583</v>
      </c>
      <c r="B148" s="182" t="s">
        <v>1142</v>
      </c>
      <c r="C148" s="183" t="s">
        <v>763</v>
      </c>
      <c r="D148" s="183" t="s">
        <v>983</v>
      </c>
      <c r="E148" s="183" t="s">
        <v>1062</v>
      </c>
      <c r="F148" s="184">
        <v>168</v>
      </c>
      <c r="G148" s="183" t="s">
        <v>1584</v>
      </c>
      <c r="H148" s="185"/>
      <c r="I148" s="186"/>
      <c r="J148" s="187"/>
      <c r="K148" s="186"/>
    </row>
    <row r="149" spans="1:11" x14ac:dyDescent="0.3">
      <c r="A149" s="181" t="s">
        <v>1583</v>
      </c>
      <c r="B149" s="188" t="s">
        <v>1143</v>
      </c>
      <c r="C149" s="183" t="s">
        <v>984</v>
      </c>
      <c r="D149" s="183" t="s">
        <v>1172</v>
      </c>
      <c r="E149" s="183" t="s">
        <v>1061</v>
      </c>
      <c r="F149" s="184">
        <v>173</v>
      </c>
      <c r="G149" s="183" t="s">
        <v>1584</v>
      </c>
      <c r="H149" s="185"/>
      <c r="I149" s="186"/>
      <c r="J149" s="187"/>
      <c r="K149" s="186"/>
    </row>
    <row r="150" spans="1:11" x14ac:dyDescent="0.3">
      <c r="A150" s="181" t="s">
        <v>1573</v>
      </c>
      <c r="B150" s="182" t="s">
        <v>986</v>
      </c>
      <c r="C150" s="183" t="s">
        <v>763</v>
      </c>
      <c r="D150" s="183" t="s">
        <v>985</v>
      </c>
      <c r="E150" s="183" t="s">
        <v>762</v>
      </c>
      <c r="F150" s="184">
        <v>176</v>
      </c>
      <c r="G150" s="183" t="s">
        <v>1568</v>
      </c>
      <c r="H150" s="185"/>
      <c r="I150" s="186"/>
      <c r="J150" s="187"/>
      <c r="K150" s="186"/>
    </row>
    <row r="151" spans="1:11" x14ac:dyDescent="0.3">
      <c r="A151" s="181" t="s">
        <v>1586</v>
      </c>
      <c r="B151" s="182" t="s">
        <v>988</v>
      </c>
      <c r="C151" s="183" t="s">
        <v>358</v>
      </c>
      <c r="D151" s="183" t="s">
        <v>987</v>
      </c>
      <c r="E151" s="183" t="s">
        <v>1062</v>
      </c>
      <c r="F151" s="184">
        <v>177</v>
      </c>
      <c r="G151" s="183" t="s">
        <v>1563</v>
      </c>
      <c r="H151" s="185"/>
      <c r="I151" s="186"/>
      <c r="J151" s="187"/>
      <c r="K151" s="186"/>
    </row>
    <row r="152" spans="1:11" x14ac:dyDescent="0.3">
      <c r="A152" s="181" t="s">
        <v>1586</v>
      </c>
      <c r="B152" s="182" t="s">
        <v>988</v>
      </c>
      <c r="C152" s="183" t="s">
        <v>358</v>
      </c>
      <c r="D152" s="183" t="s">
        <v>989</v>
      </c>
      <c r="E152" s="183" t="s">
        <v>1062</v>
      </c>
      <c r="F152" s="184">
        <v>178</v>
      </c>
      <c r="G152" s="183" t="s">
        <v>1563</v>
      </c>
      <c r="H152" s="185"/>
      <c r="I152" s="186"/>
      <c r="J152" s="187"/>
      <c r="K152" s="186"/>
    </row>
    <row r="153" spans="1:11" x14ac:dyDescent="0.3">
      <c r="A153" s="181" t="s">
        <v>1587</v>
      </c>
      <c r="B153" s="182" t="s">
        <v>991</v>
      </c>
      <c r="C153" s="183" t="s">
        <v>358</v>
      </c>
      <c r="D153" s="183" t="s">
        <v>990</v>
      </c>
      <c r="E153" s="183" t="s">
        <v>762</v>
      </c>
      <c r="F153" s="184">
        <v>179</v>
      </c>
      <c r="G153" s="183" t="s">
        <v>1568</v>
      </c>
      <c r="H153" s="185"/>
      <c r="I153" s="186"/>
      <c r="J153" s="187"/>
      <c r="K153" s="186"/>
    </row>
    <row r="154" spans="1:11" x14ac:dyDescent="0.3">
      <c r="A154" s="191" t="s">
        <v>1578</v>
      </c>
      <c r="B154" s="182" t="s">
        <v>993</v>
      </c>
      <c r="C154" s="183" t="s">
        <v>763</v>
      </c>
      <c r="D154" s="183" t="s">
        <v>992</v>
      </c>
      <c r="E154" s="183" t="s">
        <v>762</v>
      </c>
      <c r="F154" s="184">
        <v>181</v>
      </c>
      <c r="G154" s="183" t="s">
        <v>1579</v>
      </c>
      <c r="H154" s="185"/>
      <c r="I154" s="186"/>
      <c r="J154" s="187"/>
      <c r="K154" s="186"/>
    </row>
    <row r="155" spans="1:11" ht="36" x14ac:dyDescent="0.3">
      <c r="A155" s="181" t="s">
        <v>1582</v>
      </c>
      <c r="B155" s="182" t="s">
        <v>1144</v>
      </c>
      <c r="C155" s="183" t="s">
        <v>1107</v>
      </c>
      <c r="D155" s="183" t="s">
        <v>994</v>
      </c>
      <c r="E155" s="183" t="s">
        <v>762</v>
      </c>
      <c r="F155" s="184">
        <v>182</v>
      </c>
      <c r="G155" s="183" t="s">
        <v>1568</v>
      </c>
      <c r="H155" s="185"/>
      <c r="I155" s="186"/>
      <c r="J155" s="187"/>
      <c r="K155" s="186"/>
    </row>
    <row r="156" spans="1:11" x14ac:dyDescent="0.3">
      <c r="A156" s="181" t="s">
        <v>1566</v>
      </c>
      <c r="B156" s="182" t="s">
        <v>996</v>
      </c>
      <c r="C156" s="183" t="s">
        <v>358</v>
      </c>
      <c r="D156" s="183" t="s">
        <v>995</v>
      </c>
      <c r="E156" s="183" t="s">
        <v>762</v>
      </c>
      <c r="F156" s="184">
        <v>183</v>
      </c>
      <c r="G156" s="183" t="s">
        <v>1565</v>
      </c>
      <c r="H156" s="185"/>
      <c r="I156" s="186"/>
      <c r="J156" s="187"/>
      <c r="K156" s="186"/>
    </row>
    <row r="157" spans="1:11" x14ac:dyDescent="0.3">
      <c r="A157" s="181" t="s">
        <v>954</v>
      </c>
      <c r="B157" s="182" t="s">
        <v>1145</v>
      </c>
      <c r="C157" s="183" t="s">
        <v>358</v>
      </c>
      <c r="D157" s="183" t="s">
        <v>997</v>
      </c>
      <c r="E157" s="183" t="s">
        <v>771</v>
      </c>
      <c r="F157" s="184">
        <v>184</v>
      </c>
      <c r="G157" s="183" t="s">
        <v>1581</v>
      </c>
      <c r="H157" s="185"/>
      <c r="I157" s="186"/>
      <c r="J157" s="187"/>
      <c r="K157" s="186"/>
    </row>
    <row r="158" spans="1:11" x14ac:dyDescent="0.3">
      <c r="A158" s="181" t="s">
        <v>954</v>
      </c>
      <c r="B158" s="182" t="s">
        <v>1146</v>
      </c>
      <c r="C158" s="183" t="s">
        <v>358</v>
      </c>
      <c r="D158" s="183" t="s">
        <v>998</v>
      </c>
      <c r="E158" s="183" t="s">
        <v>771</v>
      </c>
      <c r="F158" s="184">
        <v>185</v>
      </c>
      <c r="G158" s="183" t="s">
        <v>1581</v>
      </c>
      <c r="H158" s="185"/>
      <c r="I158" s="186"/>
      <c r="J158" s="187"/>
      <c r="K158" s="186"/>
    </row>
    <row r="159" spans="1:11" x14ac:dyDescent="0.3">
      <c r="A159" s="181" t="s">
        <v>954</v>
      </c>
      <c r="B159" s="182" t="s">
        <v>1147</v>
      </c>
      <c r="C159" s="183" t="s">
        <v>358</v>
      </c>
      <c r="D159" s="183" t="s">
        <v>999</v>
      </c>
      <c r="E159" s="183" t="s">
        <v>771</v>
      </c>
      <c r="F159" s="184">
        <v>186</v>
      </c>
      <c r="G159" s="183" t="s">
        <v>1581</v>
      </c>
      <c r="H159" s="185"/>
      <c r="I159" s="186"/>
      <c r="J159" s="187"/>
      <c r="K159" s="186"/>
    </row>
    <row r="160" spans="1:11" x14ac:dyDescent="0.3">
      <c r="A160" s="181" t="s">
        <v>954</v>
      </c>
      <c r="B160" s="182" t="s">
        <v>1001</v>
      </c>
      <c r="C160" s="183" t="s">
        <v>1107</v>
      </c>
      <c r="D160" s="4" t="s">
        <v>1000</v>
      </c>
      <c r="E160" s="183" t="s">
        <v>771</v>
      </c>
      <c r="F160" s="184">
        <v>187</v>
      </c>
      <c r="G160" s="183" t="s">
        <v>1581</v>
      </c>
      <c r="H160" s="185"/>
      <c r="I160" s="186"/>
      <c r="J160" s="187"/>
      <c r="K160" s="186"/>
    </row>
    <row r="161" spans="1:11" x14ac:dyDescent="0.3">
      <c r="A161" s="181" t="s">
        <v>954</v>
      </c>
      <c r="B161" s="182" t="s">
        <v>1148</v>
      </c>
      <c r="C161" s="183" t="s">
        <v>358</v>
      </c>
      <c r="D161" s="183" t="s">
        <v>1002</v>
      </c>
      <c r="E161" s="183" t="s">
        <v>771</v>
      </c>
      <c r="F161" s="184">
        <v>188</v>
      </c>
      <c r="G161" s="183" t="s">
        <v>1581</v>
      </c>
      <c r="H161" s="185"/>
      <c r="I161" s="186"/>
      <c r="J161" s="187"/>
      <c r="K161" s="186"/>
    </row>
    <row r="162" spans="1:11" x14ac:dyDescent="0.3">
      <c r="A162" s="181" t="s">
        <v>954</v>
      </c>
      <c r="B162" s="182" t="s">
        <v>1149</v>
      </c>
      <c r="C162" s="183" t="s">
        <v>358</v>
      </c>
      <c r="D162" s="183" t="s">
        <v>1003</v>
      </c>
      <c r="E162" s="183" t="s">
        <v>771</v>
      </c>
      <c r="F162" s="184">
        <v>189</v>
      </c>
      <c r="G162" s="183" t="s">
        <v>1581</v>
      </c>
      <c r="H162" s="185"/>
      <c r="I162" s="186"/>
      <c r="J162" s="187"/>
      <c r="K162" s="186"/>
    </row>
    <row r="163" spans="1:11" x14ac:dyDescent="0.3">
      <c r="A163" s="181" t="s">
        <v>954</v>
      </c>
      <c r="B163" s="182" t="s">
        <v>1150</v>
      </c>
      <c r="C163" s="183" t="s">
        <v>1107</v>
      </c>
      <c r="D163" s="183" t="s">
        <v>1004</v>
      </c>
      <c r="E163" s="183" t="s">
        <v>771</v>
      </c>
      <c r="F163" s="184">
        <v>190</v>
      </c>
      <c r="G163" s="183" t="s">
        <v>1581</v>
      </c>
      <c r="H163" s="185"/>
      <c r="I163" s="186"/>
      <c r="J163" s="187"/>
      <c r="K163" s="186"/>
    </row>
    <row r="164" spans="1:11" x14ac:dyDescent="0.3">
      <c r="A164" s="181" t="s">
        <v>1580</v>
      </c>
      <c r="B164" s="182" t="s">
        <v>1151</v>
      </c>
      <c r="C164" s="183" t="s">
        <v>358</v>
      </c>
      <c r="D164" s="183" t="s">
        <v>1005</v>
      </c>
      <c r="E164" s="183" t="s">
        <v>762</v>
      </c>
      <c r="F164" s="184">
        <v>193</v>
      </c>
      <c r="G164" s="183" t="s">
        <v>1581</v>
      </c>
      <c r="H164" s="185"/>
      <c r="I164" s="186"/>
      <c r="J164" s="187"/>
      <c r="K164" s="186"/>
    </row>
    <row r="165" spans="1:11" x14ac:dyDescent="0.3">
      <c r="A165" s="181" t="s">
        <v>1580</v>
      </c>
      <c r="B165" s="182" t="s">
        <v>1007</v>
      </c>
      <c r="C165" s="183" t="s">
        <v>1107</v>
      </c>
      <c r="D165" s="183" t="s">
        <v>1006</v>
      </c>
      <c r="E165" s="183" t="s">
        <v>762</v>
      </c>
      <c r="F165" s="184">
        <v>194</v>
      </c>
      <c r="G165" s="183" t="s">
        <v>1581</v>
      </c>
      <c r="H165" s="185"/>
      <c r="I165" s="186"/>
      <c r="J165" s="187"/>
      <c r="K165" s="186"/>
    </row>
    <row r="166" spans="1:11" x14ac:dyDescent="0.3">
      <c r="A166" s="181" t="s">
        <v>1580</v>
      </c>
      <c r="B166" s="182" t="s">
        <v>1009</v>
      </c>
      <c r="C166" s="183" t="s">
        <v>1107</v>
      </c>
      <c r="D166" s="183" t="s">
        <v>1008</v>
      </c>
      <c r="E166" s="183" t="s">
        <v>762</v>
      </c>
      <c r="F166" s="184">
        <v>195</v>
      </c>
      <c r="G166" s="183" t="s">
        <v>1581</v>
      </c>
      <c r="H166" s="185"/>
      <c r="I166" s="186"/>
      <c r="J166" s="187"/>
      <c r="K166" s="186"/>
    </row>
    <row r="167" spans="1:11" x14ac:dyDescent="0.3">
      <c r="A167" s="181" t="s">
        <v>1580</v>
      </c>
      <c r="B167" s="182" t="s">
        <v>1010</v>
      </c>
      <c r="C167" s="183" t="s">
        <v>1107</v>
      </c>
      <c r="D167" s="181" t="s">
        <v>1173</v>
      </c>
      <c r="E167" s="183" t="s">
        <v>762</v>
      </c>
      <c r="F167" s="184">
        <v>196</v>
      </c>
      <c r="G167" s="183" t="s">
        <v>1581</v>
      </c>
      <c r="H167" s="185"/>
      <c r="I167" s="186"/>
      <c r="J167" s="187"/>
      <c r="K167" s="186"/>
    </row>
    <row r="168" spans="1:11" x14ac:dyDescent="0.3">
      <c r="A168" s="181" t="s">
        <v>1580</v>
      </c>
      <c r="B168" s="182" t="s">
        <v>1152</v>
      </c>
      <c r="C168" s="183" t="s">
        <v>1107</v>
      </c>
      <c r="D168" s="183" t="s">
        <v>1011</v>
      </c>
      <c r="E168" s="183" t="s">
        <v>762</v>
      </c>
      <c r="F168" s="184">
        <v>198</v>
      </c>
      <c r="G168" s="183" t="s">
        <v>1581</v>
      </c>
      <c r="H168" s="185"/>
      <c r="I168" s="186"/>
      <c r="J168" s="187"/>
      <c r="K168" s="186"/>
    </row>
    <row r="169" spans="1:11" x14ac:dyDescent="0.3">
      <c r="A169" s="181" t="s">
        <v>1580</v>
      </c>
      <c r="B169" s="182" t="s">
        <v>1153</v>
      </c>
      <c r="C169" s="183" t="s">
        <v>1107</v>
      </c>
      <c r="D169" s="183" t="s">
        <v>1012</v>
      </c>
      <c r="E169" s="183" t="s">
        <v>762</v>
      </c>
      <c r="F169" s="184">
        <v>199</v>
      </c>
      <c r="G169" s="183" t="s">
        <v>1581</v>
      </c>
      <c r="H169" s="185"/>
      <c r="I169" s="186"/>
      <c r="J169" s="187"/>
      <c r="K169" s="186"/>
    </row>
    <row r="170" spans="1:11" x14ac:dyDescent="0.3">
      <c r="A170" s="181" t="s">
        <v>1580</v>
      </c>
      <c r="B170" s="182" t="s">
        <v>1014</v>
      </c>
      <c r="C170" s="183" t="s">
        <v>1107</v>
      </c>
      <c r="D170" s="183" t="s">
        <v>1013</v>
      </c>
      <c r="E170" s="183" t="s">
        <v>762</v>
      </c>
      <c r="F170" s="184">
        <v>200</v>
      </c>
      <c r="G170" s="183" t="s">
        <v>1581</v>
      </c>
      <c r="H170" s="185"/>
      <c r="I170" s="186"/>
      <c r="J170" s="187"/>
      <c r="K170" s="186"/>
    </row>
    <row r="171" spans="1:11" x14ac:dyDescent="0.3">
      <c r="A171" s="181" t="s">
        <v>1580</v>
      </c>
      <c r="B171" s="182" t="s">
        <v>1016</v>
      </c>
      <c r="C171" s="183" t="s">
        <v>358</v>
      </c>
      <c r="D171" s="183" t="s">
        <v>1015</v>
      </c>
      <c r="E171" s="183" t="s">
        <v>762</v>
      </c>
      <c r="F171" s="184">
        <v>201</v>
      </c>
      <c r="G171" s="183" t="s">
        <v>1581</v>
      </c>
      <c r="H171" s="185"/>
      <c r="I171" s="186"/>
      <c r="J171" s="187"/>
      <c r="K171" s="186"/>
    </row>
    <row r="172" spans="1:11" ht="36" x14ac:dyDescent="0.3">
      <c r="A172" s="181" t="s">
        <v>1580</v>
      </c>
      <c r="B172" s="182" t="s">
        <v>1018</v>
      </c>
      <c r="C172" s="183" t="s">
        <v>358</v>
      </c>
      <c r="D172" s="183" t="s">
        <v>1017</v>
      </c>
      <c r="E172" s="183" t="s">
        <v>762</v>
      </c>
      <c r="F172" s="184">
        <v>202</v>
      </c>
      <c r="G172" s="183" t="s">
        <v>1581</v>
      </c>
      <c r="H172" s="185"/>
      <c r="I172" s="186"/>
      <c r="J172" s="187"/>
      <c r="K172" s="186"/>
    </row>
    <row r="173" spans="1:11" x14ac:dyDescent="0.3">
      <c r="A173" s="181" t="s">
        <v>1566</v>
      </c>
      <c r="B173" s="182" t="s">
        <v>1154</v>
      </c>
      <c r="C173" s="183" t="s">
        <v>358</v>
      </c>
      <c r="D173" s="183" t="s">
        <v>1019</v>
      </c>
      <c r="E173" s="183" t="s">
        <v>762</v>
      </c>
      <c r="F173" s="184">
        <v>204</v>
      </c>
      <c r="G173" s="183" t="s">
        <v>1565</v>
      </c>
      <c r="H173" s="185"/>
      <c r="I173" s="186"/>
      <c r="J173" s="187"/>
      <c r="K173" s="186"/>
    </row>
    <row r="174" spans="1:11" x14ac:dyDescent="0.3">
      <c r="A174" s="181" t="s">
        <v>1566</v>
      </c>
      <c r="B174" s="182" t="s">
        <v>1155</v>
      </c>
      <c r="C174" s="183" t="s">
        <v>358</v>
      </c>
      <c r="D174" s="183" t="s">
        <v>1020</v>
      </c>
      <c r="E174" s="183" t="s">
        <v>762</v>
      </c>
      <c r="F174" s="184">
        <v>206</v>
      </c>
      <c r="G174" s="183" t="s">
        <v>1565</v>
      </c>
      <c r="H174" s="185"/>
      <c r="I174" s="186"/>
      <c r="J174" s="187"/>
      <c r="K174" s="186"/>
    </row>
    <row r="175" spans="1:11" x14ac:dyDescent="0.3">
      <c r="A175" s="192" t="s">
        <v>1021</v>
      </c>
      <c r="B175" s="182" t="s">
        <v>1156</v>
      </c>
      <c r="C175" s="183" t="s">
        <v>763</v>
      </c>
      <c r="D175" s="183" t="s">
        <v>1021</v>
      </c>
      <c r="E175" s="183" t="s">
        <v>762</v>
      </c>
      <c r="F175" s="184">
        <v>207</v>
      </c>
      <c r="G175" s="183" t="s">
        <v>1588</v>
      </c>
      <c r="H175" s="185"/>
      <c r="I175" s="186"/>
      <c r="J175" s="187"/>
      <c r="K175" s="186"/>
    </row>
    <row r="176" spans="1:11" x14ac:dyDescent="0.3">
      <c r="A176" s="183" t="s">
        <v>1569</v>
      </c>
      <c r="B176" s="182" t="s">
        <v>1157</v>
      </c>
      <c r="C176" s="183" t="s">
        <v>358</v>
      </c>
      <c r="D176" s="183" t="s">
        <v>1022</v>
      </c>
      <c r="E176" s="183" t="s">
        <v>762</v>
      </c>
      <c r="F176" s="184">
        <v>208</v>
      </c>
      <c r="G176" s="183" t="s">
        <v>1563</v>
      </c>
      <c r="H176" s="185"/>
      <c r="I176" s="186"/>
      <c r="J176" s="187"/>
      <c r="K176" s="186"/>
    </row>
    <row r="177" spans="1:11" x14ac:dyDescent="0.3">
      <c r="A177" s="181" t="s">
        <v>989</v>
      </c>
      <c r="B177" s="182" t="s">
        <v>1025</v>
      </c>
      <c r="C177" s="183" t="s">
        <v>1023</v>
      </c>
      <c r="D177" s="183" t="s">
        <v>1024</v>
      </c>
      <c r="E177" s="183" t="s">
        <v>762</v>
      </c>
      <c r="F177" s="184">
        <v>209</v>
      </c>
      <c r="G177" s="183" t="s">
        <v>1563</v>
      </c>
      <c r="H177" s="185"/>
      <c r="I177" s="186"/>
      <c r="J177" s="187"/>
      <c r="K177" s="186"/>
    </row>
    <row r="178" spans="1:11" x14ac:dyDescent="0.3">
      <c r="A178" s="181" t="s">
        <v>989</v>
      </c>
      <c r="B178" s="182" t="s">
        <v>1027</v>
      </c>
      <c r="C178" s="183" t="s">
        <v>1023</v>
      </c>
      <c r="D178" s="183" t="s">
        <v>1026</v>
      </c>
      <c r="E178" s="183" t="s">
        <v>762</v>
      </c>
      <c r="F178" s="184">
        <v>210</v>
      </c>
      <c r="G178" s="183" t="s">
        <v>1563</v>
      </c>
      <c r="H178" s="185"/>
      <c r="I178" s="186"/>
      <c r="J178" s="187"/>
      <c r="K178" s="186"/>
    </row>
    <row r="179" spans="1:11" ht="36" x14ac:dyDescent="0.3">
      <c r="A179" s="181" t="s">
        <v>1562</v>
      </c>
      <c r="B179" s="182" t="s">
        <v>1158</v>
      </c>
      <c r="C179" s="183" t="s">
        <v>1023</v>
      </c>
      <c r="D179" s="183" t="s">
        <v>1028</v>
      </c>
      <c r="E179" s="183" t="s">
        <v>762</v>
      </c>
      <c r="F179" s="184">
        <v>212</v>
      </c>
      <c r="G179" s="183" t="s">
        <v>1563</v>
      </c>
      <c r="H179" s="185"/>
      <c r="I179" s="186"/>
      <c r="J179" s="187"/>
      <c r="K179" s="186"/>
    </row>
    <row r="180" spans="1:11" x14ac:dyDescent="0.3">
      <c r="A180" s="191" t="s">
        <v>1589</v>
      </c>
      <c r="B180" s="189" t="s">
        <v>1030</v>
      </c>
      <c r="C180" s="183" t="s">
        <v>763</v>
      </c>
      <c r="D180" s="183" t="s">
        <v>1029</v>
      </c>
      <c r="E180" s="183" t="s">
        <v>762</v>
      </c>
      <c r="F180" s="184">
        <v>213</v>
      </c>
      <c r="G180" s="183" t="s">
        <v>1579</v>
      </c>
      <c r="H180" s="185"/>
      <c r="I180" s="186"/>
      <c r="J180" s="187"/>
      <c r="K180" s="186"/>
    </row>
    <row r="181" spans="1:11" x14ac:dyDescent="0.3">
      <c r="A181" s="181" t="s">
        <v>1031</v>
      </c>
      <c r="B181" s="182" t="s">
        <v>1590</v>
      </c>
      <c r="C181" s="183" t="s">
        <v>763</v>
      </c>
      <c r="D181" s="183" t="s">
        <v>1031</v>
      </c>
      <c r="E181" s="183" t="s">
        <v>762</v>
      </c>
      <c r="F181" s="184">
        <v>214</v>
      </c>
      <c r="G181" s="183" t="s">
        <v>1579</v>
      </c>
      <c r="H181" s="185"/>
      <c r="I181" s="186"/>
      <c r="J181" s="187"/>
      <c r="K181" s="186"/>
    </row>
    <row r="182" spans="1:11" ht="36" x14ac:dyDescent="0.3">
      <c r="A182" s="181" t="s">
        <v>954</v>
      </c>
      <c r="B182" s="182" t="s">
        <v>1033</v>
      </c>
      <c r="C182" s="183" t="s">
        <v>358</v>
      </c>
      <c r="D182" s="183" t="s">
        <v>1032</v>
      </c>
      <c r="E182" s="183" t="s">
        <v>771</v>
      </c>
      <c r="F182" s="184">
        <v>216</v>
      </c>
      <c r="G182" s="183" t="s">
        <v>1581</v>
      </c>
      <c r="H182" s="185"/>
      <c r="I182" s="186"/>
      <c r="J182" s="187"/>
      <c r="K182" s="186"/>
    </row>
    <row r="183" spans="1:11" ht="36" x14ac:dyDescent="0.3">
      <c r="A183" s="181" t="s">
        <v>1566</v>
      </c>
      <c r="B183" s="182" t="s">
        <v>1035</v>
      </c>
      <c r="C183" s="183" t="s">
        <v>358</v>
      </c>
      <c r="D183" s="183" t="s">
        <v>1034</v>
      </c>
      <c r="E183" s="183" t="s">
        <v>762</v>
      </c>
      <c r="F183" s="184">
        <v>217</v>
      </c>
      <c r="G183" s="183" t="s">
        <v>1565</v>
      </c>
      <c r="H183" s="185"/>
      <c r="I183" s="186"/>
      <c r="J183" s="187"/>
      <c r="K183" s="186"/>
    </row>
    <row r="184" spans="1:11" x14ac:dyDescent="0.3">
      <c r="A184" s="183" t="s">
        <v>1569</v>
      </c>
      <c r="B184" s="182" t="s">
        <v>1037</v>
      </c>
      <c r="C184" s="183" t="s">
        <v>358</v>
      </c>
      <c r="D184" s="183" t="s">
        <v>1036</v>
      </c>
      <c r="E184" s="183" t="s">
        <v>762</v>
      </c>
      <c r="F184" s="184">
        <v>219</v>
      </c>
      <c r="G184" s="183" t="s">
        <v>1563</v>
      </c>
      <c r="H184" s="185"/>
      <c r="I184" s="186"/>
      <c r="J184" s="187"/>
      <c r="K184" s="186"/>
    </row>
    <row r="185" spans="1:11" x14ac:dyDescent="0.3">
      <c r="A185" s="181" t="s">
        <v>1575</v>
      </c>
      <c r="B185" s="182" t="s">
        <v>1039</v>
      </c>
      <c r="C185" s="183" t="s">
        <v>358</v>
      </c>
      <c r="D185" s="183" t="s">
        <v>1038</v>
      </c>
      <c r="E185" s="183" t="s">
        <v>762</v>
      </c>
      <c r="F185" s="184">
        <v>220</v>
      </c>
      <c r="G185" s="183" t="s">
        <v>1568</v>
      </c>
      <c r="H185" s="185"/>
      <c r="I185" s="186"/>
      <c r="J185" s="187"/>
      <c r="K185" s="186"/>
    </row>
    <row r="186" spans="1:11" x14ac:dyDescent="0.3">
      <c r="A186" s="181" t="s">
        <v>1566</v>
      </c>
      <c r="B186" s="182" t="s">
        <v>1041</v>
      </c>
      <c r="C186" s="183" t="s">
        <v>358</v>
      </c>
      <c r="D186" s="183" t="s">
        <v>1040</v>
      </c>
      <c r="E186" s="183" t="s">
        <v>762</v>
      </c>
      <c r="F186" s="184">
        <v>221</v>
      </c>
      <c r="G186" s="183" t="s">
        <v>1565</v>
      </c>
      <c r="H186" s="185"/>
      <c r="I186" s="186"/>
      <c r="J186" s="187"/>
      <c r="K186" s="186"/>
    </row>
    <row r="187" spans="1:11" ht="36" x14ac:dyDescent="0.3">
      <c r="A187" s="181" t="s">
        <v>1566</v>
      </c>
      <c r="B187" s="182" t="s">
        <v>1159</v>
      </c>
      <c r="C187" s="183" t="s">
        <v>358</v>
      </c>
      <c r="D187" s="183" t="s">
        <v>1042</v>
      </c>
      <c r="E187" s="183" t="s">
        <v>762</v>
      </c>
      <c r="F187" s="184">
        <v>222</v>
      </c>
      <c r="G187" s="183" t="s">
        <v>1565</v>
      </c>
      <c r="H187" s="185"/>
      <c r="I187" s="186"/>
      <c r="J187" s="187"/>
      <c r="K187" s="186"/>
    </row>
    <row r="188" spans="1:11" x14ac:dyDescent="0.3">
      <c r="A188" s="181" t="s">
        <v>1575</v>
      </c>
      <c r="B188" s="193" t="s">
        <v>1160</v>
      </c>
      <c r="C188" s="183" t="s">
        <v>358</v>
      </c>
      <c r="D188" s="183" t="s">
        <v>1043</v>
      </c>
      <c r="E188" s="183" t="s">
        <v>762</v>
      </c>
      <c r="F188" s="184">
        <v>223</v>
      </c>
      <c r="G188" s="183" t="s">
        <v>1568</v>
      </c>
      <c r="H188" s="185"/>
      <c r="I188" s="186"/>
      <c r="J188" s="187"/>
      <c r="K188" s="186"/>
    </row>
    <row r="189" spans="1:11" ht="36" x14ac:dyDescent="0.3">
      <c r="A189" s="181" t="s">
        <v>1575</v>
      </c>
      <c r="B189" s="182" t="s">
        <v>1161</v>
      </c>
      <c r="C189" s="183" t="s">
        <v>358</v>
      </c>
      <c r="D189" s="183" t="s">
        <v>1044</v>
      </c>
      <c r="E189" s="183" t="s">
        <v>762</v>
      </c>
      <c r="F189" s="184">
        <v>224</v>
      </c>
      <c r="G189" s="183" t="s">
        <v>1568</v>
      </c>
      <c r="H189" s="185"/>
      <c r="I189" s="186"/>
      <c r="J189" s="187"/>
      <c r="K189" s="186"/>
    </row>
    <row r="190" spans="1:11" x14ac:dyDescent="0.3">
      <c r="A190" s="181" t="s">
        <v>1591</v>
      </c>
      <c r="B190" s="182" t="s">
        <v>1046</v>
      </c>
      <c r="C190" s="183" t="s">
        <v>358</v>
      </c>
      <c r="D190" s="183" t="s">
        <v>1045</v>
      </c>
      <c r="E190" s="183" t="s">
        <v>762</v>
      </c>
      <c r="F190" s="184">
        <v>225</v>
      </c>
      <c r="G190" s="183" t="s">
        <v>1588</v>
      </c>
      <c r="H190" s="185"/>
      <c r="I190" s="186"/>
      <c r="J190" s="187"/>
      <c r="K190" s="186"/>
    </row>
    <row r="191" spans="1:11" ht="90" x14ac:dyDescent="0.3">
      <c r="A191" s="190" t="s">
        <v>1577</v>
      </c>
      <c r="B191" s="182" t="s">
        <v>1048</v>
      </c>
      <c r="C191" s="190" t="s">
        <v>358</v>
      </c>
      <c r="D191" s="190" t="s">
        <v>1047</v>
      </c>
      <c r="E191" s="190" t="s">
        <v>762</v>
      </c>
      <c r="F191" s="184">
        <v>226</v>
      </c>
      <c r="G191" s="190" t="s">
        <v>1565</v>
      </c>
      <c r="H191" s="185"/>
      <c r="I191" s="186"/>
      <c r="J191" s="187"/>
      <c r="K191" s="186"/>
    </row>
    <row r="192" spans="1:11" ht="36" x14ac:dyDescent="0.3">
      <c r="A192" s="190" t="s">
        <v>1577</v>
      </c>
      <c r="B192" s="182" t="s">
        <v>1050</v>
      </c>
      <c r="C192" s="190" t="s">
        <v>358</v>
      </c>
      <c r="D192" s="190" t="s">
        <v>1049</v>
      </c>
      <c r="E192" s="190" t="s">
        <v>762</v>
      </c>
      <c r="F192" s="184">
        <v>227</v>
      </c>
      <c r="G192" s="190" t="s">
        <v>1565</v>
      </c>
      <c r="H192" s="185"/>
      <c r="I192" s="186"/>
      <c r="J192" s="187"/>
      <c r="K192" s="186"/>
    </row>
    <row r="193" spans="1:11" x14ac:dyDescent="0.3">
      <c r="A193" s="190" t="s">
        <v>1577</v>
      </c>
      <c r="B193" s="182" t="s">
        <v>1052</v>
      </c>
      <c r="C193" s="190" t="s">
        <v>763</v>
      </c>
      <c r="D193" s="190" t="s">
        <v>1051</v>
      </c>
      <c r="E193" s="190" t="s">
        <v>762</v>
      </c>
      <c r="F193" s="184">
        <v>228</v>
      </c>
      <c r="G193" s="190" t="s">
        <v>1565</v>
      </c>
      <c r="H193" s="185"/>
      <c r="I193" s="186"/>
      <c r="J193" s="187"/>
      <c r="K193" s="186"/>
    </row>
    <row r="194" spans="1:11" ht="36" x14ac:dyDescent="0.3">
      <c r="A194" s="190" t="s">
        <v>1577</v>
      </c>
      <c r="B194" s="182" t="s">
        <v>1054</v>
      </c>
      <c r="C194" s="190" t="s">
        <v>763</v>
      </c>
      <c r="D194" s="190" t="s">
        <v>1053</v>
      </c>
      <c r="E194" s="190" t="s">
        <v>762</v>
      </c>
      <c r="F194" s="184">
        <v>229</v>
      </c>
      <c r="G194" s="190" t="s">
        <v>1565</v>
      </c>
      <c r="H194" s="185"/>
      <c r="I194" s="186"/>
      <c r="J194" s="187"/>
      <c r="K194" s="186"/>
    </row>
    <row r="195" spans="1:11" ht="36" x14ac:dyDescent="0.3">
      <c r="A195" s="190" t="s">
        <v>1577</v>
      </c>
      <c r="B195" s="182" t="s">
        <v>1056</v>
      </c>
      <c r="C195" s="190" t="s">
        <v>763</v>
      </c>
      <c r="D195" s="190" t="s">
        <v>1055</v>
      </c>
      <c r="E195" s="190" t="s">
        <v>762</v>
      </c>
      <c r="F195" s="184">
        <v>230</v>
      </c>
      <c r="G195" s="190" t="s">
        <v>1565</v>
      </c>
      <c r="H195" s="185"/>
      <c r="I195" s="186"/>
      <c r="J195" s="187"/>
      <c r="K195" s="186"/>
    </row>
    <row r="196" spans="1:11" x14ac:dyDescent="0.3">
      <c r="A196" s="181" t="s">
        <v>989</v>
      </c>
      <c r="B196" s="182" t="s">
        <v>1086</v>
      </c>
      <c r="C196" s="190" t="s">
        <v>763</v>
      </c>
      <c r="D196" s="190" t="s">
        <v>1066</v>
      </c>
      <c r="E196" s="190" t="s">
        <v>762</v>
      </c>
      <c r="F196" s="184">
        <v>231</v>
      </c>
      <c r="G196" s="183" t="s">
        <v>1563</v>
      </c>
      <c r="H196" s="185"/>
      <c r="I196" s="186"/>
      <c r="J196" s="187"/>
      <c r="K196" s="186"/>
    </row>
    <row r="197" spans="1:11" x14ac:dyDescent="0.3">
      <c r="A197" s="181" t="s">
        <v>1566</v>
      </c>
      <c r="B197" s="182" t="s">
        <v>1087</v>
      </c>
      <c r="C197" s="190" t="s">
        <v>358</v>
      </c>
      <c r="D197" s="190" t="s">
        <v>1067</v>
      </c>
      <c r="E197" s="183" t="s">
        <v>762</v>
      </c>
      <c r="F197" s="184">
        <v>232</v>
      </c>
      <c r="G197" s="183" t="s">
        <v>1565</v>
      </c>
      <c r="H197" s="185"/>
      <c r="I197" s="186"/>
      <c r="J197" s="187"/>
      <c r="K197" s="186"/>
    </row>
    <row r="198" spans="1:11" x14ac:dyDescent="0.3">
      <c r="A198" s="181" t="s">
        <v>1575</v>
      </c>
      <c r="B198" s="182" t="s">
        <v>1089</v>
      </c>
      <c r="C198" s="183" t="s">
        <v>358</v>
      </c>
      <c r="D198" s="183" t="s">
        <v>1069</v>
      </c>
      <c r="E198" s="183" t="s">
        <v>762</v>
      </c>
      <c r="F198" s="184">
        <v>233</v>
      </c>
      <c r="G198" s="183" t="s">
        <v>1568</v>
      </c>
      <c r="H198" s="185"/>
      <c r="I198" s="186"/>
      <c r="J198" s="187"/>
      <c r="K198" s="186"/>
    </row>
    <row r="199" spans="1:11" x14ac:dyDescent="0.3">
      <c r="A199" s="181" t="s">
        <v>1566</v>
      </c>
      <c r="B199" s="188" t="s">
        <v>1090</v>
      </c>
      <c r="C199" s="183" t="s">
        <v>358</v>
      </c>
      <c r="D199" s="183" t="s">
        <v>1070</v>
      </c>
      <c r="E199" s="183" t="s">
        <v>762</v>
      </c>
      <c r="F199" s="184">
        <v>235</v>
      </c>
      <c r="G199" s="183" t="s">
        <v>1565</v>
      </c>
      <c r="H199" s="185"/>
      <c r="I199" s="186"/>
      <c r="J199" s="187"/>
      <c r="K199" s="186"/>
    </row>
    <row r="200" spans="1:11" x14ac:dyDescent="0.3">
      <c r="A200" s="181" t="s">
        <v>1566</v>
      </c>
      <c r="B200" s="188" t="s">
        <v>1091</v>
      </c>
      <c r="C200" s="183" t="s">
        <v>358</v>
      </c>
      <c r="D200" s="183" t="s">
        <v>1071</v>
      </c>
      <c r="E200" s="183" t="s">
        <v>762</v>
      </c>
      <c r="F200" s="184">
        <v>236</v>
      </c>
      <c r="G200" s="183" t="s">
        <v>1565</v>
      </c>
      <c r="H200" s="185"/>
      <c r="I200" s="186"/>
      <c r="J200" s="187"/>
      <c r="K200" s="186"/>
    </row>
    <row r="201" spans="1:11" ht="36" x14ac:dyDescent="0.3">
      <c r="A201" s="181" t="s">
        <v>1575</v>
      </c>
      <c r="B201" s="182" t="s">
        <v>1092</v>
      </c>
      <c r="C201" s="183" t="s">
        <v>358</v>
      </c>
      <c r="D201" s="183" t="s">
        <v>1072</v>
      </c>
      <c r="E201" s="183" t="s">
        <v>762</v>
      </c>
      <c r="F201" s="184">
        <v>237</v>
      </c>
      <c r="G201" s="183" t="s">
        <v>1568</v>
      </c>
      <c r="H201" s="185"/>
      <c r="I201" s="186"/>
      <c r="J201" s="187"/>
      <c r="K201" s="186"/>
    </row>
    <row r="202" spans="1:11" ht="108" x14ac:dyDescent="0.3">
      <c r="A202" s="181" t="s">
        <v>1575</v>
      </c>
      <c r="B202" s="182" t="s">
        <v>1093</v>
      </c>
      <c r="C202" s="183" t="s">
        <v>358</v>
      </c>
      <c r="D202" s="183" t="s">
        <v>1073</v>
      </c>
      <c r="E202" s="183" t="s">
        <v>762</v>
      </c>
      <c r="F202" s="184">
        <v>238</v>
      </c>
      <c r="G202" s="183" t="s">
        <v>1568</v>
      </c>
      <c r="H202" s="185"/>
      <c r="I202" s="186"/>
      <c r="J202" s="187"/>
      <c r="K202" s="186"/>
    </row>
    <row r="203" spans="1:11" x14ac:dyDescent="0.3">
      <c r="A203" s="181" t="s">
        <v>1575</v>
      </c>
      <c r="B203" s="182" t="s">
        <v>1094</v>
      </c>
      <c r="C203" s="183" t="s">
        <v>358</v>
      </c>
      <c r="D203" s="183" t="s">
        <v>1074</v>
      </c>
      <c r="E203" s="183" t="s">
        <v>762</v>
      </c>
      <c r="F203" s="184">
        <v>239</v>
      </c>
      <c r="G203" s="183" t="s">
        <v>1568</v>
      </c>
      <c r="H203" s="185"/>
      <c r="I203" s="186"/>
      <c r="J203" s="187"/>
      <c r="K203" s="186"/>
    </row>
    <row r="204" spans="1:11" x14ac:dyDescent="0.3">
      <c r="A204" s="181" t="s">
        <v>1575</v>
      </c>
      <c r="B204" s="182" t="s">
        <v>1095</v>
      </c>
      <c r="C204" s="183" t="s">
        <v>763</v>
      </c>
      <c r="D204" s="183" t="s">
        <v>1075</v>
      </c>
      <c r="E204" s="183" t="s">
        <v>762</v>
      </c>
      <c r="F204" s="184">
        <v>240</v>
      </c>
      <c r="G204" s="183" t="s">
        <v>1568</v>
      </c>
      <c r="H204" s="185"/>
      <c r="I204" s="186"/>
      <c r="J204" s="187"/>
      <c r="K204" s="186"/>
    </row>
    <row r="205" spans="1:11" x14ac:dyDescent="0.3">
      <c r="A205" s="181" t="s">
        <v>1575</v>
      </c>
      <c r="B205" s="182" t="s">
        <v>1096</v>
      </c>
      <c r="C205" s="183" t="s">
        <v>358</v>
      </c>
      <c r="D205" s="183" t="s">
        <v>1076</v>
      </c>
      <c r="E205" s="183" t="s">
        <v>762</v>
      </c>
      <c r="F205" s="184">
        <v>241</v>
      </c>
      <c r="G205" s="183" t="s">
        <v>1568</v>
      </c>
      <c r="H205" s="185"/>
      <c r="I205" s="186"/>
      <c r="J205" s="187"/>
      <c r="K205" s="186"/>
    </row>
    <row r="206" spans="1:11" x14ac:dyDescent="0.3">
      <c r="A206" s="181" t="s">
        <v>1576</v>
      </c>
      <c r="B206" s="182" t="s">
        <v>1097</v>
      </c>
      <c r="C206" s="183" t="s">
        <v>358</v>
      </c>
      <c r="D206" s="183" t="s">
        <v>1077</v>
      </c>
      <c r="E206" s="183" t="s">
        <v>762</v>
      </c>
      <c r="F206" s="184">
        <v>242</v>
      </c>
      <c r="G206" s="183" t="s">
        <v>1565</v>
      </c>
      <c r="H206" s="185"/>
      <c r="I206" s="186"/>
      <c r="J206" s="187"/>
      <c r="K206" s="186"/>
    </row>
    <row r="207" spans="1:11" ht="54" x14ac:dyDescent="0.3">
      <c r="A207" s="181" t="s">
        <v>1583</v>
      </c>
      <c r="B207" s="182" t="s">
        <v>1098</v>
      </c>
      <c r="C207" s="194" t="s">
        <v>984</v>
      </c>
      <c r="D207" s="146" t="s">
        <v>1078</v>
      </c>
      <c r="E207" s="194" t="s">
        <v>1061</v>
      </c>
      <c r="F207" s="195">
        <v>243</v>
      </c>
      <c r="G207" s="194" t="s">
        <v>1584</v>
      </c>
      <c r="H207" s="185"/>
      <c r="I207" s="186"/>
      <c r="J207" s="187"/>
      <c r="K207" s="186"/>
    </row>
    <row r="208" spans="1:11" ht="54" x14ac:dyDescent="0.3">
      <c r="A208" s="181" t="s">
        <v>1583</v>
      </c>
      <c r="B208" s="182" t="s">
        <v>1099</v>
      </c>
      <c r="C208" s="183" t="s">
        <v>984</v>
      </c>
      <c r="D208" s="147" t="s">
        <v>1079</v>
      </c>
      <c r="E208" s="183" t="s">
        <v>1061</v>
      </c>
      <c r="F208" s="184">
        <v>244</v>
      </c>
      <c r="G208" s="183" t="s">
        <v>1584</v>
      </c>
      <c r="H208" s="185"/>
      <c r="I208" s="186"/>
      <c r="J208" s="187"/>
      <c r="K208" s="186"/>
    </row>
    <row r="209" spans="1:11" x14ac:dyDescent="0.3">
      <c r="A209" s="181" t="s">
        <v>1583</v>
      </c>
      <c r="B209" s="182" t="s">
        <v>1100</v>
      </c>
      <c r="C209" s="183" t="s">
        <v>984</v>
      </c>
      <c r="D209" s="148" t="s">
        <v>1080</v>
      </c>
      <c r="E209" s="183" t="s">
        <v>1061</v>
      </c>
      <c r="F209" s="184">
        <v>245</v>
      </c>
      <c r="G209" s="183" t="s">
        <v>1584</v>
      </c>
      <c r="H209" s="185"/>
      <c r="I209" s="186"/>
      <c r="J209" s="187"/>
      <c r="K209" s="186"/>
    </row>
    <row r="210" spans="1:11" ht="54" x14ac:dyDescent="0.3">
      <c r="A210" s="181" t="s">
        <v>1583</v>
      </c>
      <c r="B210" s="182" t="s">
        <v>1101</v>
      </c>
      <c r="C210" s="183" t="s">
        <v>984</v>
      </c>
      <c r="D210" s="148" t="s">
        <v>1081</v>
      </c>
      <c r="E210" s="183" t="s">
        <v>1062</v>
      </c>
      <c r="F210" s="184">
        <v>246</v>
      </c>
      <c r="G210" s="183" t="s">
        <v>1584</v>
      </c>
      <c r="H210" s="185"/>
      <c r="I210" s="186"/>
      <c r="J210" s="187"/>
      <c r="K210" s="186"/>
    </row>
    <row r="211" spans="1:11" ht="36" x14ac:dyDescent="0.3">
      <c r="A211" s="181" t="s">
        <v>1583</v>
      </c>
      <c r="B211" s="182" t="s">
        <v>1102</v>
      </c>
      <c r="C211" s="183" t="s">
        <v>984</v>
      </c>
      <c r="D211" s="148" t="s">
        <v>1082</v>
      </c>
      <c r="E211" s="183" t="s">
        <v>1063</v>
      </c>
      <c r="F211" s="184">
        <v>247</v>
      </c>
      <c r="G211" s="183" t="s">
        <v>1584</v>
      </c>
    </row>
    <row r="212" spans="1:11" ht="36" x14ac:dyDescent="0.3">
      <c r="A212" s="181" t="s">
        <v>1583</v>
      </c>
      <c r="B212" s="182" t="s">
        <v>1103</v>
      </c>
      <c r="C212" s="183" t="s">
        <v>1065</v>
      </c>
      <c r="D212" s="183" t="s">
        <v>1083</v>
      </c>
      <c r="E212" s="183" t="s">
        <v>1061</v>
      </c>
      <c r="F212" s="184">
        <v>248</v>
      </c>
      <c r="G212" s="183" t="s">
        <v>1584</v>
      </c>
    </row>
    <row r="213" spans="1:11" x14ac:dyDescent="0.3">
      <c r="A213" s="181" t="s">
        <v>1583</v>
      </c>
      <c r="B213" s="182" t="s">
        <v>1104</v>
      </c>
      <c r="C213" s="183" t="s">
        <v>1065</v>
      </c>
      <c r="D213" s="148" t="s">
        <v>1084</v>
      </c>
      <c r="E213" s="183" t="s">
        <v>1061</v>
      </c>
      <c r="F213" s="184">
        <v>249</v>
      </c>
      <c r="G213" s="183" t="s">
        <v>1584</v>
      </c>
    </row>
    <row r="214" spans="1:11" ht="36" x14ac:dyDescent="0.3">
      <c r="A214" s="181" t="s">
        <v>1592</v>
      </c>
      <c r="B214" s="182" t="s">
        <v>1088</v>
      </c>
      <c r="C214" s="190" t="s">
        <v>1064</v>
      </c>
      <c r="D214" s="190" t="s">
        <v>1068</v>
      </c>
      <c r="E214" s="183" t="s">
        <v>762</v>
      </c>
      <c r="F214" s="184" t="s">
        <v>1060</v>
      </c>
      <c r="G214" s="183" t="s">
        <v>1579</v>
      </c>
    </row>
    <row r="215" spans="1:11" x14ac:dyDescent="0.3">
      <c r="A215" s="181" t="s">
        <v>1592</v>
      </c>
      <c r="B215" s="182" t="s">
        <v>1105</v>
      </c>
      <c r="C215" s="190" t="s">
        <v>1064</v>
      </c>
      <c r="D215" s="190" t="s">
        <v>1085</v>
      </c>
      <c r="E215" s="183" t="s">
        <v>762</v>
      </c>
      <c r="F215" s="184" t="s">
        <v>1106</v>
      </c>
      <c r="G215" s="183" t="s">
        <v>1579</v>
      </c>
    </row>
  </sheetData>
  <mergeCells count="7">
    <mergeCell ref="B7:E7"/>
    <mergeCell ref="B8:E8"/>
    <mergeCell ref="A10:G10"/>
    <mergeCell ref="A1:G1"/>
    <mergeCell ref="A3:G3"/>
    <mergeCell ref="B5:E5"/>
    <mergeCell ref="B6:E6"/>
  </mergeCells>
  <conditionalFormatting sqref="H12:K210">
    <cfRule type="expression" dxfId="3" priority="57">
      <formula>IF($J12="x",TRUE,FALSE)</formula>
    </cfRule>
    <cfRule type="expression" dxfId="2" priority="58">
      <formula>IF(#REF!="Inclus dans un autre SSA",TRUE,FALSE)</formula>
    </cfRule>
    <cfRule type="expression" dxfId="1" priority="59">
      <formula>IF(#REF!="décommissionné",TRUE,FALSE)</formula>
    </cfRule>
  </conditionalFormatting>
  <conditionalFormatting sqref="I11">
    <cfRule type="duplicateValues" dxfId="0" priority="44"/>
  </conditionalFormatting>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54"/>
  <sheetViews>
    <sheetView zoomScaleNormal="100" workbookViewId="0">
      <selection sqref="A1:E1"/>
    </sheetView>
  </sheetViews>
  <sheetFormatPr baseColWidth="10" defaultColWidth="11.44140625" defaultRowHeight="18" x14ac:dyDescent="0.3"/>
  <cols>
    <col min="1" max="1" width="20.6640625" style="4" customWidth="1"/>
    <col min="2" max="2" width="40.6640625" style="4" customWidth="1"/>
    <col min="3" max="3" width="20.6640625" style="163" customWidth="1"/>
    <col min="4" max="4" width="100.6640625" style="4" customWidth="1"/>
    <col min="5" max="5" width="20.6640625" style="160" customWidth="1"/>
    <col min="6" max="16384" width="11.44140625" style="4"/>
  </cols>
  <sheetData>
    <row r="1" spans="1:16" customFormat="1" ht="33" x14ac:dyDescent="0.3">
      <c r="A1" s="224" t="s">
        <v>415</v>
      </c>
      <c r="B1" s="224"/>
      <c r="C1" s="224"/>
      <c r="D1" s="224"/>
      <c r="E1" s="224"/>
      <c r="F1" s="45"/>
      <c r="G1" s="45"/>
      <c r="H1" s="45"/>
      <c r="I1" s="45"/>
      <c r="J1" s="45"/>
      <c r="K1" s="45"/>
      <c r="L1" s="45"/>
      <c r="M1" s="45"/>
      <c r="N1" s="45"/>
      <c r="O1" s="45"/>
      <c r="P1" s="45"/>
    </row>
    <row r="2" spans="1:16" customFormat="1" ht="33" x14ac:dyDescent="0.3">
      <c r="A2" s="37"/>
      <c r="B2" s="37"/>
      <c r="C2" s="161"/>
      <c r="D2" s="37"/>
      <c r="E2" s="158"/>
      <c r="F2" s="38"/>
      <c r="G2" s="38"/>
      <c r="H2" s="38"/>
      <c r="I2" s="38"/>
      <c r="J2" s="38"/>
      <c r="K2" s="38"/>
      <c r="L2" s="38"/>
      <c r="M2" s="38"/>
      <c r="N2" s="38"/>
      <c r="O2" s="38"/>
      <c r="P2" s="38"/>
    </row>
    <row r="3" spans="1:16" ht="36" x14ac:dyDescent="0.3">
      <c r="A3" s="46" t="s">
        <v>222</v>
      </c>
      <c r="B3" s="47" t="s">
        <v>120</v>
      </c>
      <c r="C3" s="162" t="s">
        <v>224</v>
      </c>
      <c r="D3" s="47" t="s">
        <v>225</v>
      </c>
      <c r="E3" s="159" t="s">
        <v>223</v>
      </c>
    </row>
    <row r="4" spans="1:16" s="20" customFormat="1" x14ac:dyDescent="0.3">
      <c r="A4" s="221" t="s">
        <v>280</v>
      </c>
      <c r="B4" s="222"/>
      <c r="C4" s="222"/>
      <c r="D4" s="222"/>
      <c r="E4" s="223"/>
    </row>
    <row r="5" spans="1:16" s="20" customFormat="1" ht="54" x14ac:dyDescent="0.3">
      <c r="A5" s="41" t="s">
        <v>227</v>
      </c>
      <c r="B5" s="53" t="s">
        <v>229</v>
      </c>
      <c r="C5" s="157" t="s">
        <v>226</v>
      </c>
      <c r="D5" s="48" t="s">
        <v>230</v>
      </c>
      <c r="E5" s="130" t="s">
        <v>303</v>
      </c>
    </row>
    <row r="6" spans="1:16" s="20" customFormat="1" ht="36" x14ac:dyDescent="0.3">
      <c r="A6" s="41" t="s">
        <v>228</v>
      </c>
      <c r="B6" s="53" t="s">
        <v>231</v>
      </c>
      <c r="C6" s="157" t="s">
        <v>226</v>
      </c>
      <c r="D6" s="48" t="s">
        <v>232</v>
      </c>
      <c r="E6" s="130" t="s">
        <v>303</v>
      </c>
    </row>
    <row r="7" spans="1:16" s="20" customFormat="1" ht="54" x14ac:dyDescent="0.3">
      <c r="A7" s="41" t="s">
        <v>600</v>
      </c>
      <c r="B7" s="135" t="s">
        <v>493</v>
      </c>
      <c r="C7" s="157" t="s">
        <v>226</v>
      </c>
      <c r="D7" s="48" t="s">
        <v>492</v>
      </c>
      <c r="E7" s="130" t="s">
        <v>303</v>
      </c>
    </row>
    <row r="8" spans="1:16" s="20" customFormat="1" ht="36" x14ac:dyDescent="0.3">
      <c r="A8" s="41" t="s">
        <v>601</v>
      </c>
      <c r="B8" s="135" t="s">
        <v>491</v>
      </c>
      <c r="C8" s="157" t="s">
        <v>226</v>
      </c>
      <c r="D8" s="48" t="s">
        <v>599</v>
      </c>
      <c r="E8" s="130" t="s">
        <v>303</v>
      </c>
    </row>
    <row r="9" spans="1:16" s="20" customFormat="1" ht="54" x14ac:dyDescent="0.3">
      <c r="A9" s="41" t="s">
        <v>602</v>
      </c>
      <c r="B9" s="135" t="s">
        <v>490</v>
      </c>
      <c r="C9" s="157" t="s">
        <v>226</v>
      </c>
      <c r="D9" s="48" t="s">
        <v>489</v>
      </c>
      <c r="E9" s="130" t="s">
        <v>303</v>
      </c>
    </row>
    <row r="10" spans="1:16" x14ac:dyDescent="0.3">
      <c r="A10" s="221" t="s">
        <v>595</v>
      </c>
      <c r="B10" s="222"/>
      <c r="C10" s="222"/>
      <c r="D10" s="222"/>
      <c r="E10" s="223"/>
    </row>
    <row r="11" spans="1:16" ht="90" x14ac:dyDescent="0.3">
      <c r="A11" s="41" t="s">
        <v>596</v>
      </c>
      <c r="B11" s="135" t="s">
        <v>500</v>
      </c>
      <c r="C11" s="157" t="s">
        <v>226</v>
      </c>
      <c r="D11" s="48" t="s">
        <v>499</v>
      </c>
      <c r="E11" s="130">
        <v>1</v>
      </c>
    </row>
    <row r="12" spans="1:16" ht="90" x14ac:dyDescent="0.3">
      <c r="A12" s="41" t="s">
        <v>597</v>
      </c>
      <c r="B12" s="135" t="s">
        <v>498</v>
      </c>
      <c r="C12" s="157" t="s">
        <v>226</v>
      </c>
      <c r="D12" s="48" t="s">
        <v>497</v>
      </c>
      <c r="E12" s="130">
        <v>1</v>
      </c>
    </row>
    <row r="13" spans="1:16" ht="54" x14ac:dyDescent="0.3">
      <c r="A13" s="41" t="s">
        <v>598</v>
      </c>
      <c r="B13" s="135" t="s">
        <v>496</v>
      </c>
      <c r="C13" s="157" t="s">
        <v>226</v>
      </c>
      <c r="D13" s="48" t="s">
        <v>495</v>
      </c>
      <c r="E13" s="130" t="s">
        <v>494</v>
      </c>
    </row>
    <row r="14" spans="1:16" x14ac:dyDescent="0.3">
      <c r="A14" s="221" t="s">
        <v>603</v>
      </c>
      <c r="B14" s="222"/>
      <c r="C14" s="222"/>
      <c r="D14" s="222"/>
      <c r="E14" s="223"/>
    </row>
    <row r="15" spans="1:16" ht="54" x14ac:dyDescent="0.3">
      <c r="A15" s="41" t="s">
        <v>604</v>
      </c>
      <c r="B15" s="135" t="s">
        <v>607</v>
      </c>
      <c r="C15" s="157" t="s">
        <v>234</v>
      </c>
      <c r="D15" s="48" t="s">
        <v>611</v>
      </c>
      <c r="E15" s="130">
        <v>0.9</v>
      </c>
    </row>
    <row r="16" spans="1:16" ht="72" x14ac:dyDescent="0.3">
      <c r="A16" s="41" t="s">
        <v>605</v>
      </c>
      <c r="B16" s="135" t="s">
        <v>609</v>
      </c>
      <c r="C16" s="157" t="s">
        <v>226</v>
      </c>
      <c r="D16" s="48" t="s">
        <v>612</v>
      </c>
      <c r="E16" s="130">
        <v>1</v>
      </c>
    </row>
    <row r="17" spans="1:5" ht="54" x14ac:dyDescent="0.3">
      <c r="A17" s="41" t="s">
        <v>606</v>
      </c>
      <c r="B17" s="135" t="s">
        <v>610</v>
      </c>
      <c r="C17" s="157" t="s">
        <v>226</v>
      </c>
      <c r="D17" s="48" t="s">
        <v>697</v>
      </c>
      <c r="E17" s="130" t="s">
        <v>608</v>
      </c>
    </row>
    <row r="18" spans="1:5" x14ac:dyDescent="0.3">
      <c r="A18" s="221" t="s">
        <v>717</v>
      </c>
      <c r="B18" s="222"/>
      <c r="C18" s="222"/>
      <c r="D18" s="222"/>
      <c r="E18" s="223"/>
    </row>
    <row r="19" spans="1:5" ht="72" x14ac:dyDescent="0.3">
      <c r="A19" s="41" t="s">
        <v>621</v>
      </c>
      <c r="B19" s="135" t="s">
        <v>712</v>
      </c>
      <c r="C19" s="157" t="s">
        <v>226</v>
      </c>
      <c r="D19" s="48" t="s">
        <v>713</v>
      </c>
      <c r="E19" s="130">
        <v>1</v>
      </c>
    </row>
    <row r="20" spans="1:5" ht="36" x14ac:dyDescent="0.3">
      <c r="A20" s="41" t="s">
        <v>622</v>
      </c>
      <c r="B20" s="135" t="s">
        <v>722</v>
      </c>
      <c r="C20" s="157" t="s">
        <v>226</v>
      </c>
      <c r="D20" s="48" t="s">
        <v>723</v>
      </c>
      <c r="E20" s="130" t="s">
        <v>724</v>
      </c>
    </row>
    <row r="21" spans="1:5" x14ac:dyDescent="0.3">
      <c r="A21" s="221" t="s">
        <v>626</v>
      </c>
      <c r="B21" s="222"/>
      <c r="C21" s="222"/>
      <c r="D21" s="222"/>
      <c r="E21" s="223"/>
    </row>
    <row r="22" spans="1:5" ht="54" x14ac:dyDescent="0.3">
      <c r="A22" s="41" t="s">
        <v>627</v>
      </c>
      <c r="B22" s="135" t="s">
        <v>638</v>
      </c>
      <c r="C22" s="157" t="s">
        <v>226</v>
      </c>
      <c r="D22" s="48" t="s">
        <v>699</v>
      </c>
      <c r="E22" s="130" t="s">
        <v>700</v>
      </c>
    </row>
    <row r="23" spans="1:5" ht="72" x14ac:dyDescent="0.3">
      <c r="A23" s="41" t="s">
        <v>628</v>
      </c>
      <c r="B23" s="135" t="s">
        <v>639</v>
      </c>
      <c r="C23" s="157" t="s">
        <v>226</v>
      </c>
      <c r="D23" s="48" t="s">
        <v>648</v>
      </c>
      <c r="E23" s="130" t="s">
        <v>608</v>
      </c>
    </row>
    <row r="24" spans="1:5" ht="54" x14ac:dyDescent="0.3">
      <c r="A24" s="41" t="s">
        <v>631</v>
      </c>
      <c r="B24" s="135" t="s">
        <v>640</v>
      </c>
      <c r="C24" s="157" t="s">
        <v>226</v>
      </c>
      <c r="D24" s="48" t="s">
        <v>649</v>
      </c>
      <c r="E24" s="130" t="s">
        <v>608</v>
      </c>
    </row>
    <row r="25" spans="1:5" ht="54" x14ac:dyDescent="0.3">
      <c r="A25" s="41" t="s">
        <v>632</v>
      </c>
      <c r="B25" s="135" t="s">
        <v>641</v>
      </c>
      <c r="C25" s="157" t="s">
        <v>234</v>
      </c>
      <c r="D25" s="48" t="s">
        <v>650</v>
      </c>
      <c r="E25" s="130" t="s">
        <v>608</v>
      </c>
    </row>
    <row r="26" spans="1:5" ht="36" x14ac:dyDescent="0.3">
      <c r="A26" s="41" t="s">
        <v>633</v>
      </c>
      <c r="B26" s="135" t="s">
        <v>642</v>
      </c>
      <c r="C26" s="157" t="s">
        <v>234</v>
      </c>
      <c r="D26" s="48" t="s">
        <v>646</v>
      </c>
      <c r="E26" s="131" t="s">
        <v>701</v>
      </c>
    </row>
    <row r="27" spans="1:5" ht="90" x14ac:dyDescent="0.3">
      <c r="A27" s="41" t="s">
        <v>634</v>
      </c>
      <c r="B27" s="135" t="s">
        <v>643</v>
      </c>
      <c r="C27" s="157" t="s">
        <v>234</v>
      </c>
      <c r="D27" s="164" t="s">
        <v>1779</v>
      </c>
      <c r="E27" s="165">
        <v>1</v>
      </c>
    </row>
    <row r="28" spans="1:5" ht="71.25" customHeight="1" x14ac:dyDescent="0.3">
      <c r="A28" s="41" t="s">
        <v>635</v>
      </c>
      <c r="B28" s="53" t="s">
        <v>1825</v>
      </c>
      <c r="C28" s="157" t="s">
        <v>234</v>
      </c>
      <c r="D28" s="48" t="s">
        <v>1824</v>
      </c>
      <c r="E28" s="130" t="s">
        <v>1782</v>
      </c>
    </row>
    <row r="29" spans="1:5" ht="36" x14ac:dyDescent="0.3">
      <c r="A29" s="41" t="s">
        <v>636</v>
      </c>
      <c r="B29" s="135" t="s">
        <v>644</v>
      </c>
      <c r="C29" s="157" t="s">
        <v>234</v>
      </c>
      <c r="D29" s="48" t="s">
        <v>651</v>
      </c>
      <c r="E29" s="130" t="s">
        <v>608</v>
      </c>
    </row>
    <row r="30" spans="1:5" ht="36" x14ac:dyDescent="0.3">
      <c r="A30" s="41" t="s">
        <v>637</v>
      </c>
      <c r="B30" s="135" t="s">
        <v>645</v>
      </c>
      <c r="C30" s="157" t="s">
        <v>234</v>
      </c>
      <c r="D30" s="48" t="s">
        <v>647</v>
      </c>
      <c r="E30" s="131" t="s">
        <v>702</v>
      </c>
    </row>
    <row r="31" spans="1:5" x14ac:dyDescent="0.3">
      <c r="A31" s="221" t="s">
        <v>625</v>
      </c>
      <c r="B31" s="222"/>
      <c r="C31" s="222"/>
      <c r="D31" s="222"/>
      <c r="E31" s="223"/>
    </row>
    <row r="32" spans="1:5" ht="180" x14ac:dyDescent="0.3">
      <c r="A32" s="166" t="s">
        <v>623</v>
      </c>
      <c r="B32" s="135" t="s">
        <v>1726</v>
      </c>
      <c r="C32" s="167" t="s">
        <v>234</v>
      </c>
      <c r="D32" s="136" t="s">
        <v>1727</v>
      </c>
      <c r="E32" s="168" t="s">
        <v>1728</v>
      </c>
    </row>
    <row r="33" spans="1:5" ht="180" x14ac:dyDescent="0.3">
      <c r="A33" s="166" t="s">
        <v>624</v>
      </c>
      <c r="B33" s="135" t="s">
        <v>1729</v>
      </c>
      <c r="C33" s="167" t="s">
        <v>234</v>
      </c>
      <c r="D33" s="136" t="s">
        <v>1730</v>
      </c>
      <c r="E33" s="168" t="s">
        <v>1731</v>
      </c>
    </row>
    <row r="34" spans="1:5" ht="90" x14ac:dyDescent="0.3">
      <c r="A34" s="166" t="s">
        <v>629</v>
      </c>
      <c r="B34" s="135" t="s">
        <v>1732</v>
      </c>
      <c r="C34" s="167" t="s">
        <v>226</v>
      </c>
      <c r="D34" s="136" t="s">
        <v>1733</v>
      </c>
      <c r="E34" s="168">
        <v>0</v>
      </c>
    </row>
    <row r="35" spans="1:5" ht="162" x14ac:dyDescent="0.3">
      <c r="A35" s="166" t="s">
        <v>630</v>
      </c>
      <c r="B35" s="135" t="s">
        <v>1734</v>
      </c>
      <c r="C35" s="167" t="s">
        <v>234</v>
      </c>
      <c r="D35" s="136" t="s">
        <v>1735</v>
      </c>
      <c r="E35" s="168" t="s">
        <v>494</v>
      </c>
    </row>
    <row r="36" spans="1:5" ht="162" x14ac:dyDescent="0.3">
      <c r="A36" s="166" t="s">
        <v>1725</v>
      </c>
      <c r="B36" s="135" t="s">
        <v>1736</v>
      </c>
      <c r="C36" s="167" t="s">
        <v>234</v>
      </c>
      <c r="D36" s="136" t="s">
        <v>1737</v>
      </c>
      <c r="E36" s="168" t="s">
        <v>494</v>
      </c>
    </row>
    <row r="37" spans="1:5" ht="144" x14ac:dyDescent="0.3">
      <c r="A37" s="166" t="s">
        <v>1738</v>
      </c>
      <c r="B37" s="135" t="s">
        <v>1739</v>
      </c>
      <c r="C37" s="167" t="s">
        <v>234</v>
      </c>
      <c r="D37" s="136" t="s">
        <v>1740</v>
      </c>
      <c r="E37" s="168" t="s">
        <v>494</v>
      </c>
    </row>
    <row r="38" spans="1:5" ht="126" x14ac:dyDescent="0.3">
      <c r="A38" s="166" t="s">
        <v>1741</v>
      </c>
      <c r="B38" s="135" t="s">
        <v>1742</v>
      </c>
      <c r="C38" s="167" t="s">
        <v>234</v>
      </c>
      <c r="D38" s="136" t="s">
        <v>1743</v>
      </c>
      <c r="E38" s="167">
        <v>0</v>
      </c>
    </row>
    <row r="39" spans="1:5" ht="144" x14ac:dyDescent="0.3">
      <c r="A39" s="166" t="s">
        <v>1744</v>
      </c>
      <c r="B39" s="135" t="s">
        <v>1745</v>
      </c>
      <c r="C39" s="167" t="s">
        <v>234</v>
      </c>
      <c r="D39" s="136" t="s">
        <v>1746</v>
      </c>
      <c r="E39" s="167">
        <v>0</v>
      </c>
    </row>
    <row r="40" spans="1:5" ht="126" x14ac:dyDescent="0.3">
      <c r="A40" s="166" t="s">
        <v>1747</v>
      </c>
      <c r="B40" s="135" t="s">
        <v>1748</v>
      </c>
      <c r="C40" s="167" t="s">
        <v>234</v>
      </c>
      <c r="D40" s="136" t="s">
        <v>1783</v>
      </c>
      <c r="E40" s="167">
        <v>0</v>
      </c>
    </row>
    <row r="41" spans="1:5" x14ac:dyDescent="0.3">
      <c r="A41" s="221" t="s">
        <v>613</v>
      </c>
      <c r="B41" s="222"/>
      <c r="C41" s="222"/>
      <c r="D41" s="222"/>
      <c r="E41" s="223"/>
    </row>
    <row r="42" spans="1:5" ht="72" x14ac:dyDescent="0.3">
      <c r="A42" s="41" t="s">
        <v>617</v>
      </c>
      <c r="B42" s="135" t="s">
        <v>614</v>
      </c>
      <c r="C42" s="157" t="s">
        <v>226</v>
      </c>
      <c r="D42" s="48" t="s">
        <v>620</v>
      </c>
      <c r="E42" s="130">
        <v>1</v>
      </c>
    </row>
    <row r="43" spans="1:5" ht="72" x14ac:dyDescent="0.3">
      <c r="A43" s="41" t="s">
        <v>618</v>
      </c>
      <c r="B43" s="135" t="s">
        <v>615</v>
      </c>
      <c r="C43" s="157" t="s">
        <v>234</v>
      </c>
      <c r="D43" s="136" t="s">
        <v>705</v>
      </c>
      <c r="E43" s="130">
        <v>1</v>
      </c>
    </row>
    <row r="44" spans="1:5" ht="54" x14ac:dyDescent="0.3">
      <c r="A44" s="41" t="s">
        <v>619</v>
      </c>
      <c r="B44" s="135" t="s">
        <v>616</v>
      </c>
      <c r="C44" s="157" t="s">
        <v>226</v>
      </c>
      <c r="D44" s="48" t="s">
        <v>698</v>
      </c>
      <c r="E44" s="130">
        <v>1</v>
      </c>
    </row>
    <row r="45" spans="1:5" x14ac:dyDescent="0.3">
      <c r="A45" s="221" t="s">
        <v>652</v>
      </c>
      <c r="B45" s="222"/>
      <c r="C45" s="222"/>
      <c r="D45" s="222"/>
      <c r="E45" s="223"/>
    </row>
    <row r="46" spans="1:5" ht="36" x14ac:dyDescent="0.3">
      <c r="A46" s="41" t="s">
        <v>718</v>
      </c>
      <c r="B46" s="135" t="s">
        <v>653</v>
      </c>
      <c r="C46" s="157" t="s">
        <v>226</v>
      </c>
      <c r="D46" s="48" t="s">
        <v>655</v>
      </c>
      <c r="E46" s="131">
        <v>0</v>
      </c>
    </row>
    <row r="47" spans="1:5" ht="72" x14ac:dyDescent="0.3">
      <c r="A47" s="41" t="s">
        <v>719</v>
      </c>
      <c r="B47" s="135" t="s">
        <v>1344</v>
      </c>
      <c r="C47" s="157" t="s">
        <v>226</v>
      </c>
      <c r="D47" s="48" t="s">
        <v>1339</v>
      </c>
      <c r="E47" s="130">
        <v>0.9</v>
      </c>
    </row>
    <row r="48" spans="1:5" ht="72" x14ac:dyDescent="0.3">
      <c r="A48" s="41" t="s">
        <v>720</v>
      </c>
      <c r="B48" s="135" t="s">
        <v>1345</v>
      </c>
      <c r="C48" s="157" t="s">
        <v>226</v>
      </c>
      <c r="D48" s="48" t="s">
        <v>1340</v>
      </c>
      <c r="E48" s="130">
        <v>0.7</v>
      </c>
    </row>
    <row r="49" spans="1:5" ht="36" x14ac:dyDescent="0.3">
      <c r="A49" s="41" t="s">
        <v>721</v>
      </c>
      <c r="B49" s="135" t="s">
        <v>654</v>
      </c>
      <c r="C49" s="157" t="s">
        <v>234</v>
      </c>
      <c r="D49" s="48" t="s">
        <v>656</v>
      </c>
      <c r="E49" s="130">
        <v>1</v>
      </c>
    </row>
    <row r="50" spans="1:5" x14ac:dyDescent="0.3">
      <c r="A50" s="221" t="s">
        <v>657</v>
      </c>
      <c r="B50" s="222"/>
      <c r="C50" s="222"/>
      <c r="D50" s="222"/>
      <c r="E50" s="223"/>
    </row>
    <row r="51" spans="1:5" ht="72" x14ac:dyDescent="0.3">
      <c r="A51" s="41" t="s">
        <v>658</v>
      </c>
      <c r="B51" s="135" t="s">
        <v>662</v>
      </c>
      <c r="C51" s="157" t="s">
        <v>233</v>
      </c>
      <c r="D51" s="48" t="s">
        <v>665</v>
      </c>
      <c r="E51" s="131">
        <v>0</v>
      </c>
    </row>
    <row r="52" spans="1:5" ht="72" x14ac:dyDescent="0.3">
      <c r="A52" s="41" t="s">
        <v>659</v>
      </c>
      <c r="B52" s="135" t="s">
        <v>663</v>
      </c>
      <c r="C52" s="157" t="s">
        <v>269</v>
      </c>
      <c r="D52" s="48" t="s">
        <v>666</v>
      </c>
      <c r="E52" s="131" t="s">
        <v>664</v>
      </c>
    </row>
    <row r="53" spans="1:5" ht="90" x14ac:dyDescent="0.3">
      <c r="A53" s="41" t="s">
        <v>660</v>
      </c>
      <c r="B53" s="135" t="s">
        <v>669</v>
      </c>
      <c r="C53" s="157" t="s">
        <v>226</v>
      </c>
      <c r="D53" s="48" t="s">
        <v>667</v>
      </c>
      <c r="E53" s="131">
        <v>0</v>
      </c>
    </row>
    <row r="54" spans="1:5" ht="54" x14ac:dyDescent="0.3">
      <c r="A54" s="41" t="s">
        <v>661</v>
      </c>
      <c r="B54" s="135" t="s">
        <v>670</v>
      </c>
      <c r="C54" s="157" t="s">
        <v>226</v>
      </c>
      <c r="D54" s="48" t="s">
        <v>668</v>
      </c>
      <c r="E54" s="130">
        <v>1</v>
      </c>
    </row>
  </sheetData>
  <mergeCells count="10">
    <mergeCell ref="A45:E45"/>
    <mergeCell ref="A50:E50"/>
    <mergeCell ref="A1:E1"/>
    <mergeCell ref="A4:E4"/>
    <mergeCell ref="A10:E10"/>
    <mergeCell ref="A14:E14"/>
    <mergeCell ref="A41:E41"/>
    <mergeCell ref="A18:E18"/>
    <mergeCell ref="A31:E31"/>
    <mergeCell ref="A21:E21"/>
  </mergeCells>
  <phoneticPr fontId="33" type="noConversion"/>
  <pageMargins left="0.23622047244094491" right="0.23622047244094491" top="0.74803149606299213" bottom="0.74803149606299213" header="0.31496062992125984" footer="0.31496062992125984"/>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B4C0B-CE60-493D-A416-7B672DAFA619}">
  <sheetPr>
    <pageSetUpPr fitToPage="1"/>
  </sheetPr>
  <dimension ref="A1:P53"/>
  <sheetViews>
    <sheetView zoomScaleNormal="100" workbookViewId="0">
      <selection sqref="A1:J1"/>
    </sheetView>
  </sheetViews>
  <sheetFormatPr baseColWidth="10" defaultColWidth="11.44140625" defaultRowHeight="18" x14ac:dyDescent="0.5"/>
  <cols>
    <col min="1" max="3" width="20.6640625" style="69" customWidth="1"/>
    <col min="4" max="4" width="75.6640625" style="69" customWidth="1"/>
    <col min="5" max="6" width="40.6640625" style="69" customWidth="1"/>
    <col min="7" max="7" width="20.6640625" style="69" customWidth="1"/>
    <col min="8" max="8" width="40.6640625" style="69" customWidth="1"/>
    <col min="9" max="9" width="20.6640625" style="69" customWidth="1"/>
    <col min="10" max="10" width="40.6640625" style="69" customWidth="1"/>
    <col min="11" max="16" width="42.6640625" style="68" customWidth="1"/>
    <col min="17" max="16384" width="11.44140625" style="68"/>
  </cols>
  <sheetData>
    <row r="1" spans="1:16" ht="33" x14ac:dyDescent="0.5">
      <c r="A1" s="225" t="s">
        <v>416</v>
      </c>
      <c r="B1" s="225"/>
      <c r="C1" s="225"/>
      <c r="D1" s="225"/>
      <c r="E1" s="225"/>
      <c r="F1" s="225"/>
      <c r="G1" s="225"/>
      <c r="H1" s="225"/>
      <c r="I1" s="225"/>
      <c r="J1" s="225"/>
      <c r="K1" s="169"/>
      <c r="L1" s="169"/>
      <c r="M1" s="169"/>
      <c r="N1" s="169"/>
      <c r="O1" s="169"/>
      <c r="P1" s="169"/>
    </row>
    <row r="3" spans="1:16" ht="16.95" customHeight="1" x14ac:dyDescent="0.5">
      <c r="A3" s="226" t="s">
        <v>204</v>
      </c>
      <c r="B3" s="226"/>
      <c r="C3" s="226"/>
      <c r="D3" s="226"/>
      <c r="E3" s="226"/>
      <c r="F3" s="226"/>
      <c r="G3" s="226"/>
      <c r="H3" s="226"/>
      <c r="I3" s="226"/>
      <c r="J3" s="226"/>
    </row>
    <row r="4" spans="1:16" x14ac:dyDescent="0.5">
      <c r="A4" s="226"/>
      <c r="B4" s="226"/>
      <c r="C4" s="226"/>
      <c r="D4" s="226"/>
      <c r="E4" s="226"/>
      <c r="F4" s="226"/>
      <c r="G4" s="226"/>
      <c r="H4" s="226"/>
      <c r="I4" s="226"/>
      <c r="J4" s="226"/>
    </row>
    <row r="5" spans="1:16" x14ac:dyDescent="0.5">
      <c r="H5" s="52" t="s">
        <v>318</v>
      </c>
    </row>
    <row r="6" spans="1:16" ht="54" x14ac:dyDescent="0.5">
      <c r="A6" s="70" t="s">
        <v>0</v>
      </c>
      <c r="B6" s="70" t="s">
        <v>1</v>
      </c>
      <c r="C6" s="70" t="s">
        <v>2</v>
      </c>
      <c r="D6" s="70" t="s">
        <v>3</v>
      </c>
      <c r="E6" s="70" t="s">
        <v>4</v>
      </c>
      <c r="F6" s="70" t="s">
        <v>5</v>
      </c>
      <c r="G6" s="70" t="s">
        <v>221</v>
      </c>
      <c r="H6" s="70" t="s">
        <v>121</v>
      </c>
      <c r="I6" s="71" t="s">
        <v>270</v>
      </c>
      <c r="J6" s="72" t="s">
        <v>6</v>
      </c>
    </row>
    <row r="7" spans="1:16" x14ac:dyDescent="0.5">
      <c r="A7" s="73" t="s">
        <v>108</v>
      </c>
      <c r="B7" s="73"/>
      <c r="C7" s="73"/>
      <c r="D7" s="73"/>
      <c r="E7" s="73"/>
      <c r="F7" s="73"/>
      <c r="G7" s="73"/>
      <c r="H7" s="73"/>
      <c r="I7" s="73"/>
      <c r="J7" s="73"/>
    </row>
    <row r="8" spans="1:16" ht="72" x14ac:dyDescent="0.5">
      <c r="A8" s="74" t="s">
        <v>205</v>
      </c>
      <c r="B8" s="74" t="s">
        <v>207</v>
      </c>
      <c r="C8" s="75" t="s">
        <v>383</v>
      </c>
      <c r="D8" s="76" t="s">
        <v>386</v>
      </c>
      <c r="E8" s="77"/>
      <c r="F8" s="77"/>
      <c r="G8" s="77"/>
      <c r="H8" s="77"/>
      <c r="I8" s="78"/>
      <c r="J8" s="78"/>
    </row>
    <row r="9" spans="1:16" ht="126" x14ac:dyDescent="0.5">
      <c r="A9" s="74" t="s">
        <v>206</v>
      </c>
      <c r="B9" s="74" t="s">
        <v>207</v>
      </c>
      <c r="C9" s="75" t="s">
        <v>383</v>
      </c>
      <c r="D9" s="76" t="s">
        <v>1399</v>
      </c>
      <c r="E9" s="77"/>
      <c r="F9" s="77"/>
      <c r="G9" s="77"/>
      <c r="H9" s="77"/>
      <c r="I9" s="78"/>
      <c r="J9" s="78"/>
    </row>
    <row r="10" spans="1:16" ht="90" x14ac:dyDescent="0.5">
      <c r="A10" s="74" t="s">
        <v>387</v>
      </c>
      <c r="B10" s="74" t="s">
        <v>207</v>
      </c>
      <c r="C10" s="75" t="s">
        <v>383</v>
      </c>
      <c r="D10" s="134" t="s">
        <v>1188</v>
      </c>
      <c r="E10" s="77"/>
      <c r="F10" s="77"/>
      <c r="G10" s="77"/>
      <c r="H10" s="77"/>
      <c r="I10" s="78"/>
      <c r="J10" s="78"/>
    </row>
    <row r="11" spans="1:16" ht="144" x14ac:dyDescent="0.5">
      <c r="A11" s="74" t="s">
        <v>209</v>
      </c>
      <c r="B11" s="74" t="s">
        <v>207</v>
      </c>
      <c r="C11" s="75" t="s">
        <v>383</v>
      </c>
      <c r="D11" s="134" t="s">
        <v>1255</v>
      </c>
      <c r="E11" s="77"/>
      <c r="F11" s="77"/>
      <c r="G11" s="77"/>
      <c r="H11" s="77"/>
      <c r="I11" s="78"/>
      <c r="J11" s="78"/>
    </row>
    <row r="12" spans="1:16" x14ac:dyDescent="0.5">
      <c r="A12" s="73" t="s">
        <v>208</v>
      </c>
      <c r="B12" s="79"/>
      <c r="C12" s="79"/>
      <c r="D12" s="79"/>
      <c r="E12" s="79"/>
      <c r="F12" s="79"/>
      <c r="G12" s="79"/>
      <c r="H12" s="79"/>
      <c r="I12" s="79"/>
      <c r="J12" s="79"/>
    </row>
    <row r="13" spans="1:16" ht="90" x14ac:dyDescent="0.5">
      <c r="A13" s="74" t="s">
        <v>211</v>
      </c>
      <c r="B13" s="74" t="s">
        <v>207</v>
      </c>
      <c r="C13" s="74" t="s">
        <v>383</v>
      </c>
      <c r="D13" s="76" t="s">
        <v>1187</v>
      </c>
      <c r="E13" s="78" t="s">
        <v>1186</v>
      </c>
      <c r="F13" s="137" t="s">
        <v>1593</v>
      </c>
      <c r="G13" s="78"/>
      <c r="H13" s="78" t="s">
        <v>236</v>
      </c>
      <c r="I13" s="78"/>
      <c r="J13" s="78"/>
    </row>
    <row r="14" spans="1:16" ht="90" x14ac:dyDescent="0.5">
      <c r="A14" s="74" t="s">
        <v>212</v>
      </c>
      <c r="B14" s="74" t="s">
        <v>207</v>
      </c>
      <c r="C14" s="75" t="s">
        <v>383</v>
      </c>
      <c r="D14" s="76" t="s">
        <v>1400</v>
      </c>
      <c r="E14" s="149" t="s">
        <v>1594</v>
      </c>
      <c r="F14" s="74" t="s">
        <v>1192</v>
      </c>
      <c r="G14" s="78"/>
      <c r="H14" s="78" t="s">
        <v>236</v>
      </c>
      <c r="I14" s="78"/>
      <c r="J14" s="78"/>
    </row>
    <row r="15" spans="1:16" ht="72" x14ac:dyDescent="0.5">
      <c r="A15" s="74" t="s">
        <v>213</v>
      </c>
      <c r="B15" s="74" t="s">
        <v>207</v>
      </c>
      <c r="C15" s="75" t="s">
        <v>383</v>
      </c>
      <c r="D15" s="76" t="s">
        <v>1190</v>
      </c>
      <c r="E15" s="78" t="s">
        <v>1191</v>
      </c>
      <c r="F15" s="74" t="s">
        <v>1192</v>
      </c>
      <c r="G15" s="78"/>
      <c r="H15" s="78" t="s">
        <v>236</v>
      </c>
      <c r="I15" s="78"/>
      <c r="J15" s="78"/>
    </row>
    <row r="16" spans="1:16" ht="54" x14ac:dyDescent="0.5">
      <c r="A16" s="74" t="s">
        <v>214</v>
      </c>
      <c r="B16" s="81" t="s">
        <v>207</v>
      </c>
      <c r="C16" s="75" t="s">
        <v>383</v>
      </c>
      <c r="D16" s="134" t="s">
        <v>1183</v>
      </c>
      <c r="E16" s="149" t="s">
        <v>1595</v>
      </c>
      <c r="F16" s="78" t="s">
        <v>385</v>
      </c>
      <c r="G16" s="78"/>
      <c r="H16" s="78" t="s">
        <v>236</v>
      </c>
    </row>
    <row r="17" spans="1:10" s="3" customFormat="1" ht="54" x14ac:dyDescent="0.5">
      <c r="A17" s="74" t="s">
        <v>215</v>
      </c>
      <c r="B17" s="74" t="s">
        <v>207</v>
      </c>
      <c r="C17" s="75" t="s">
        <v>383</v>
      </c>
      <c r="D17" s="76" t="s">
        <v>1247</v>
      </c>
      <c r="E17" s="17" t="s">
        <v>1398</v>
      </c>
      <c r="F17" s="17" t="s">
        <v>1253</v>
      </c>
      <c r="G17" s="17"/>
      <c r="H17" s="78" t="s">
        <v>236</v>
      </c>
      <c r="I17" s="129"/>
      <c r="J17" s="14"/>
    </row>
    <row r="18" spans="1:10" ht="72" x14ac:dyDescent="0.5">
      <c r="A18" s="74" t="s">
        <v>1365</v>
      </c>
      <c r="B18" s="74" t="s">
        <v>207</v>
      </c>
      <c r="C18" s="75" t="s">
        <v>383</v>
      </c>
      <c r="D18" s="76" t="s">
        <v>210</v>
      </c>
      <c r="E18" s="78" t="s">
        <v>447</v>
      </c>
      <c r="F18" s="74" t="s">
        <v>1215</v>
      </c>
      <c r="G18" s="78"/>
      <c r="H18" s="78" t="s">
        <v>236</v>
      </c>
      <c r="I18" s="78"/>
      <c r="J18" s="78"/>
    </row>
    <row r="19" spans="1:10" ht="72" x14ac:dyDescent="0.5">
      <c r="A19" s="74" t="s">
        <v>1366</v>
      </c>
      <c r="B19" s="74" t="s">
        <v>207</v>
      </c>
      <c r="C19" s="75" t="s">
        <v>383</v>
      </c>
      <c r="D19" s="76" t="s">
        <v>1906</v>
      </c>
      <c r="E19" s="203" t="s">
        <v>448</v>
      </c>
      <c r="F19" s="203" t="s">
        <v>1907</v>
      </c>
      <c r="G19" s="78"/>
      <c r="H19" s="78" t="s">
        <v>236</v>
      </c>
      <c r="I19" s="78"/>
      <c r="J19" s="78"/>
    </row>
    <row r="20" spans="1:10" ht="72" x14ac:dyDescent="0.5">
      <c r="A20" s="74" t="s">
        <v>423</v>
      </c>
      <c r="B20" s="74" t="s">
        <v>207</v>
      </c>
      <c r="C20" s="75" t="s">
        <v>383</v>
      </c>
      <c r="D20" s="76" t="s">
        <v>319</v>
      </c>
      <c r="E20" s="78" t="s">
        <v>449</v>
      </c>
      <c r="F20" s="78" t="s">
        <v>216</v>
      </c>
      <c r="G20" s="78"/>
      <c r="H20" s="78" t="s">
        <v>236</v>
      </c>
      <c r="I20" s="78"/>
      <c r="J20" s="78"/>
    </row>
    <row r="21" spans="1:10" ht="108" x14ac:dyDescent="0.5">
      <c r="A21" s="74" t="s">
        <v>455</v>
      </c>
      <c r="B21" s="74" t="s">
        <v>207</v>
      </c>
      <c r="C21" s="75" t="s">
        <v>383</v>
      </c>
      <c r="D21" s="76" t="s">
        <v>293</v>
      </c>
      <c r="E21" s="78" t="s">
        <v>450</v>
      </c>
      <c r="F21" s="78" t="s">
        <v>276</v>
      </c>
      <c r="G21" s="78"/>
      <c r="H21" s="78" t="s">
        <v>1216</v>
      </c>
      <c r="I21" s="78"/>
      <c r="J21" s="78"/>
    </row>
    <row r="22" spans="1:10" ht="126" x14ac:dyDescent="0.5">
      <c r="A22" s="74" t="s">
        <v>456</v>
      </c>
      <c r="B22" s="74" t="s">
        <v>207</v>
      </c>
      <c r="C22" s="75" t="s">
        <v>383</v>
      </c>
      <c r="D22" s="134" t="s">
        <v>1596</v>
      </c>
      <c r="E22" s="78" t="s">
        <v>451</v>
      </c>
      <c r="F22" s="78" t="s">
        <v>1189</v>
      </c>
      <c r="G22" s="78"/>
      <c r="H22" s="78" t="s">
        <v>236</v>
      </c>
      <c r="I22" s="78"/>
      <c r="J22" s="78"/>
    </row>
    <row r="23" spans="1:10" ht="306" x14ac:dyDescent="0.5">
      <c r="A23" s="74" t="s">
        <v>1367</v>
      </c>
      <c r="B23" s="74" t="s">
        <v>207</v>
      </c>
      <c r="C23" s="75" t="s">
        <v>383</v>
      </c>
      <c r="D23" s="134" t="s">
        <v>1914</v>
      </c>
      <c r="E23" s="78" t="s">
        <v>452</v>
      </c>
      <c r="F23" s="78" t="s">
        <v>385</v>
      </c>
      <c r="G23" s="78"/>
      <c r="H23" s="78" t="s">
        <v>236</v>
      </c>
      <c r="I23" s="78"/>
      <c r="J23" s="78"/>
    </row>
    <row r="24" spans="1:10" ht="108" x14ac:dyDescent="0.5">
      <c r="A24" s="74" t="s">
        <v>1368</v>
      </c>
      <c r="B24" s="74" t="s">
        <v>207</v>
      </c>
      <c r="C24" s="75" t="s">
        <v>383</v>
      </c>
      <c r="D24" s="16" t="s">
        <v>384</v>
      </c>
      <c r="E24" s="14" t="s">
        <v>453</v>
      </c>
      <c r="F24" s="78" t="s">
        <v>385</v>
      </c>
      <c r="G24" s="78"/>
      <c r="H24" s="78" t="s">
        <v>236</v>
      </c>
      <c r="I24" s="78"/>
      <c r="J24" s="78"/>
    </row>
    <row r="25" spans="1:10" ht="54" x14ac:dyDescent="0.5">
      <c r="A25" s="74" t="s">
        <v>1369</v>
      </c>
      <c r="B25" s="74" t="s">
        <v>207</v>
      </c>
      <c r="C25" s="75" t="s">
        <v>383</v>
      </c>
      <c r="D25" s="76" t="s">
        <v>217</v>
      </c>
      <c r="E25" s="78" t="s">
        <v>454</v>
      </c>
      <c r="F25" s="78" t="s">
        <v>218</v>
      </c>
      <c r="G25" s="80"/>
      <c r="H25" s="78" t="s">
        <v>236</v>
      </c>
      <c r="I25" s="78"/>
      <c r="J25" s="78"/>
    </row>
    <row r="26" spans="1:10" ht="162" x14ac:dyDescent="0.5">
      <c r="A26" s="74" t="s">
        <v>1370</v>
      </c>
      <c r="B26" s="81" t="s">
        <v>207</v>
      </c>
      <c r="C26" s="75" t="s">
        <v>383</v>
      </c>
      <c r="D26" s="76" t="s">
        <v>1374</v>
      </c>
      <c r="E26" s="78" t="s">
        <v>1217</v>
      </c>
      <c r="F26" s="78" t="s">
        <v>385</v>
      </c>
      <c r="G26" s="78"/>
      <c r="H26" s="78" t="s">
        <v>236</v>
      </c>
      <c r="I26" s="82"/>
      <c r="J26" s="78"/>
    </row>
    <row r="27" spans="1:10" ht="72" x14ac:dyDescent="0.5">
      <c r="A27" s="74" t="s">
        <v>1371</v>
      </c>
      <c r="B27" s="81" t="s">
        <v>207</v>
      </c>
      <c r="C27" s="75" t="s">
        <v>383</v>
      </c>
      <c r="D27" s="76" t="s">
        <v>1373</v>
      </c>
      <c r="E27" s="78" t="s">
        <v>1197</v>
      </c>
      <c r="F27" s="78" t="s">
        <v>385</v>
      </c>
      <c r="G27" s="78"/>
      <c r="H27" s="78" t="s">
        <v>236</v>
      </c>
      <c r="I27" s="82"/>
      <c r="J27" s="78"/>
    </row>
    <row r="28" spans="1:10" ht="54" x14ac:dyDescent="0.5">
      <c r="A28" s="74" t="s">
        <v>1372</v>
      </c>
      <c r="B28" s="74" t="s">
        <v>207</v>
      </c>
      <c r="C28" s="75" t="s">
        <v>383</v>
      </c>
      <c r="D28" s="128" t="s">
        <v>1375</v>
      </c>
      <c r="E28" s="78" t="s">
        <v>1376</v>
      </c>
      <c r="F28" s="78" t="s">
        <v>385</v>
      </c>
      <c r="G28" s="78"/>
      <c r="H28" s="78" t="s">
        <v>236</v>
      </c>
      <c r="I28" s="78"/>
      <c r="J28" s="78"/>
    </row>
    <row r="29" spans="1:10" x14ac:dyDescent="0.5">
      <c r="D29"/>
      <c r="E29"/>
    </row>
    <row r="30" spans="1:10" x14ac:dyDescent="0.5">
      <c r="D30"/>
      <c r="E30"/>
    </row>
    <row r="31" spans="1:10" x14ac:dyDescent="0.5">
      <c r="D31"/>
      <c r="E31"/>
    </row>
    <row r="32" spans="1:10" x14ac:dyDescent="0.5">
      <c r="D32"/>
      <c r="E32"/>
    </row>
    <row r="33" spans="3:5" x14ac:dyDescent="0.5">
      <c r="D33"/>
      <c r="E33"/>
    </row>
    <row r="34" spans="3:5" x14ac:dyDescent="0.5">
      <c r="D34"/>
      <c r="E34"/>
    </row>
    <row r="35" spans="3:5" x14ac:dyDescent="0.5">
      <c r="D35"/>
      <c r="E35"/>
    </row>
    <row r="36" spans="3:5" x14ac:dyDescent="0.5">
      <c r="D36"/>
      <c r="E36"/>
    </row>
    <row r="37" spans="3:5" x14ac:dyDescent="0.5">
      <c r="D37"/>
      <c r="E37"/>
    </row>
    <row r="38" spans="3:5" x14ac:dyDescent="0.5">
      <c r="D38"/>
      <c r="E38"/>
    </row>
    <row r="39" spans="3:5" x14ac:dyDescent="0.5">
      <c r="D39"/>
      <c r="E39"/>
    </row>
    <row r="40" spans="3:5" x14ac:dyDescent="0.5">
      <c r="D40"/>
      <c r="E40"/>
    </row>
    <row r="41" spans="3:5" x14ac:dyDescent="0.5">
      <c r="C41"/>
      <c r="D41"/>
      <c r="E41"/>
    </row>
    <row r="42" spans="3:5" x14ac:dyDescent="0.5">
      <c r="C42"/>
      <c r="D42"/>
      <c r="E42"/>
    </row>
    <row r="43" spans="3:5" x14ac:dyDescent="0.5">
      <c r="C43"/>
      <c r="D43"/>
      <c r="E43"/>
    </row>
    <row r="44" spans="3:5" x14ac:dyDescent="0.5">
      <c r="C44"/>
      <c r="D44"/>
      <c r="E44"/>
    </row>
    <row r="45" spans="3:5" x14ac:dyDescent="0.5">
      <c r="C45"/>
      <c r="D45"/>
      <c r="E45"/>
    </row>
    <row r="46" spans="3:5" x14ac:dyDescent="0.5">
      <c r="D46"/>
    </row>
    <row r="47" spans="3:5" x14ac:dyDescent="0.5">
      <c r="D47"/>
    </row>
    <row r="48" spans="3:5" x14ac:dyDescent="0.5">
      <c r="D48"/>
    </row>
    <row r="49" spans="4:4" x14ac:dyDescent="0.5">
      <c r="D49"/>
    </row>
    <row r="50" spans="4:4" x14ac:dyDescent="0.5">
      <c r="D50"/>
    </row>
    <row r="51" spans="4:4" x14ac:dyDescent="0.5">
      <c r="D51"/>
    </row>
    <row r="52" spans="4:4" x14ac:dyDescent="0.5">
      <c r="D52"/>
    </row>
    <row r="53" spans="4:4" x14ac:dyDescent="0.5">
      <c r="D53"/>
    </row>
  </sheetData>
  <mergeCells count="2">
    <mergeCell ref="A1:J1"/>
    <mergeCell ref="A3:J4"/>
  </mergeCells>
  <phoneticPr fontId="41" type="noConversion"/>
  <pageMargins left="0.25" right="0.25" top="0.75" bottom="0.75" header="0.3" footer="0.3"/>
  <pageSetup paperSize="9" scale="4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5761-9135-43D7-8E97-CFC5BBA5E9CA}">
  <sheetPr>
    <pageSetUpPr fitToPage="1"/>
  </sheetPr>
  <dimension ref="A1:P71"/>
  <sheetViews>
    <sheetView zoomScaleNormal="100" workbookViewId="0">
      <pane xSplit="2" ySplit="6" topLeftCell="C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69" customWidth="1"/>
    <col min="4" max="4" width="75.6640625" style="69" customWidth="1"/>
    <col min="5" max="5" width="40.6640625" style="83" customWidth="1"/>
    <col min="6" max="6" width="40.6640625" style="69" customWidth="1"/>
    <col min="7" max="7" width="20.6640625" style="69" customWidth="1"/>
    <col min="8" max="8" width="40.6640625" style="69" customWidth="1"/>
    <col min="9" max="9" width="20.6640625" style="69" customWidth="1"/>
    <col min="10" max="10" width="40.6640625" style="69" customWidth="1"/>
    <col min="11" max="16384" width="11.44140625" style="68"/>
  </cols>
  <sheetData>
    <row r="1" spans="1:16" ht="33" x14ac:dyDescent="0.5">
      <c r="A1" s="225" t="s">
        <v>416</v>
      </c>
      <c r="B1" s="225"/>
      <c r="C1" s="225"/>
      <c r="D1" s="225"/>
      <c r="E1" s="225"/>
      <c r="F1" s="225"/>
      <c r="G1" s="225"/>
      <c r="H1" s="225"/>
      <c r="I1" s="225"/>
      <c r="J1" s="225"/>
      <c r="K1" s="169"/>
      <c r="L1" s="169"/>
      <c r="M1" s="169"/>
      <c r="N1" s="169"/>
      <c r="O1" s="169"/>
      <c r="P1" s="169"/>
    </row>
    <row r="3" spans="1:16" ht="21.6" customHeight="1" x14ac:dyDescent="0.5">
      <c r="A3" s="226" t="s">
        <v>313</v>
      </c>
      <c r="B3" s="226"/>
      <c r="C3" s="226"/>
      <c r="D3" s="226"/>
      <c r="E3" s="226"/>
      <c r="F3" s="226"/>
      <c r="G3" s="226"/>
      <c r="H3" s="226"/>
      <c r="I3" s="226"/>
      <c r="J3" s="226"/>
    </row>
    <row r="4" spans="1:16" s="69" customFormat="1" ht="36" customHeight="1" x14ac:dyDescent="0.3">
      <c r="A4" s="226"/>
      <c r="B4" s="226"/>
      <c r="C4" s="226"/>
      <c r="D4" s="226"/>
      <c r="E4" s="226"/>
      <c r="F4" s="226"/>
      <c r="G4" s="226"/>
      <c r="H4" s="226"/>
      <c r="I4" s="226"/>
      <c r="J4" s="226"/>
    </row>
    <row r="5" spans="1:16" x14ac:dyDescent="0.5">
      <c r="H5" s="52" t="s">
        <v>318</v>
      </c>
    </row>
    <row r="6" spans="1:16" ht="54" x14ac:dyDescent="0.5">
      <c r="A6" s="70" t="s">
        <v>0</v>
      </c>
      <c r="B6" s="70" t="s">
        <v>1</v>
      </c>
      <c r="C6" s="70" t="s">
        <v>2</v>
      </c>
      <c r="D6" s="70" t="s">
        <v>3</v>
      </c>
      <c r="E6" s="70" t="s">
        <v>4</v>
      </c>
      <c r="F6" s="70" t="s">
        <v>5</v>
      </c>
      <c r="G6" s="70" t="s">
        <v>221</v>
      </c>
      <c r="H6" s="70" t="s">
        <v>121</v>
      </c>
      <c r="I6" s="71" t="s">
        <v>270</v>
      </c>
      <c r="J6" s="70" t="s">
        <v>6</v>
      </c>
    </row>
    <row r="7" spans="1:16" x14ac:dyDescent="0.5">
      <c r="A7" s="73" t="s">
        <v>7</v>
      </c>
      <c r="B7" s="73"/>
      <c r="C7" s="73"/>
      <c r="D7" s="73"/>
      <c r="E7" s="73"/>
      <c r="F7" s="73"/>
      <c r="G7" s="73"/>
      <c r="H7" s="73"/>
      <c r="I7" s="73"/>
      <c r="J7" s="73"/>
    </row>
    <row r="8" spans="1:16" ht="126" x14ac:dyDescent="0.5">
      <c r="A8" s="74" t="s">
        <v>8</v>
      </c>
      <c r="B8" s="74" t="s">
        <v>457</v>
      </c>
      <c r="C8" s="74" t="s">
        <v>374</v>
      </c>
      <c r="D8" s="75" t="s">
        <v>1862</v>
      </c>
      <c r="E8" s="77"/>
      <c r="F8" s="77"/>
      <c r="G8" s="77"/>
      <c r="H8" s="77"/>
      <c r="I8" s="78"/>
      <c r="J8" s="84"/>
    </row>
    <row r="9" spans="1:16" ht="90" x14ac:dyDescent="0.5">
      <c r="A9" s="74" t="s">
        <v>9</v>
      </c>
      <c r="B9" s="74" t="s">
        <v>457</v>
      </c>
      <c r="C9" s="74" t="s">
        <v>374</v>
      </c>
      <c r="D9" s="75" t="s">
        <v>10</v>
      </c>
      <c r="E9" s="77"/>
      <c r="F9" s="77"/>
      <c r="G9" s="77"/>
      <c r="H9" s="77"/>
      <c r="I9" s="78"/>
      <c r="J9" s="84"/>
    </row>
    <row r="10" spans="1:16" ht="54" x14ac:dyDescent="0.5">
      <c r="A10" s="74" t="s">
        <v>11</v>
      </c>
      <c r="B10" s="74" t="s">
        <v>457</v>
      </c>
      <c r="C10" s="74" t="s">
        <v>374</v>
      </c>
      <c r="D10" s="75" t="s">
        <v>12</v>
      </c>
      <c r="E10" s="77"/>
      <c r="F10" s="77"/>
      <c r="G10" s="77"/>
      <c r="H10" s="77"/>
      <c r="I10" s="78"/>
      <c r="J10" s="84"/>
    </row>
    <row r="11" spans="1:16" ht="72" x14ac:dyDescent="0.5">
      <c r="A11" s="74" t="s">
        <v>13</v>
      </c>
      <c r="B11" s="74" t="s">
        <v>457</v>
      </c>
      <c r="C11" s="74" t="s">
        <v>374</v>
      </c>
      <c r="D11" s="75" t="s">
        <v>14</v>
      </c>
      <c r="E11" s="77"/>
      <c r="F11" s="77"/>
      <c r="G11" s="77"/>
      <c r="H11" s="77"/>
      <c r="I11" s="78"/>
      <c r="J11" s="84"/>
    </row>
    <row r="12" spans="1:16" ht="54" x14ac:dyDescent="0.5">
      <c r="A12" s="74" t="s">
        <v>15</v>
      </c>
      <c r="B12" s="74" t="s">
        <v>457</v>
      </c>
      <c r="C12" s="74" t="s">
        <v>374</v>
      </c>
      <c r="D12" s="137" t="s">
        <v>1604</v>
      </c>
      <c r="E12" s="77"/>
      <c r="F12" s="77"/>
      <c r="G12" s="77"/>
      <c r="H12" s="77"/>
      <c r="I12" s="78"/>
      <c r="J12" s="84"/>
    </row>
    <row r="13" spans="1:16" ht="54" x14ac:dyDescent="0.5">
      <c r="A13" s="74" t="s">
        <v>16</v>
      </c>
      <c r="B13" s="74" t="s">
        <v>457</v>
      </c>
      <c r="C13" s="74" t="s">
        <v>374</v>
      </c>
      <c r="D13" s="75" t="s">
        <v>17</v>
      </c>
      <c r="E13" s="77"/>
      <c r="F13" s="77"/>
      <c r="G13" s="77"/>
      <c r="H13" s="77"/>
      <c r="I13" s="78"/>
      <c r="J13" s="84"/>
    </row>
    <row r="14" spans="1:16" ht="126" x14ac:dyDescent="0.5">
      <c r="A14" s="74" t="s">
        <v>18</v>
      </c>
      <c r="B14" s="74" t="s">
        <v>457</v>
      </c>
      <c r="C14" s="74" t="s">
        <v>374</v>
      </c>
      <c r="D14" s="75" t="s">
        <v>1863</v>
      </c>
      <c r="E14" s="77"/>
      <c r="F14" s="77"/>
      <c r="G14" s="77"/>
      <c r="H14" s="77"/>
      <c r="I14" s="78"/>
      <c r="J14" s="84"/>
    </row>
    <row r="15" spans="1:16" ht="90" x14ac:dyDescent="0.5">
      <c r="A15" s="74" t="s">
        <v>19</v>
      </c>
      <c r="B15" s="74" t="s">
        <v>457</v>
      </c>
      <c r="C15" s="74" t="s">
        <v>374</v>
      </c>
      <c r="D15" s="75" t="s">
        <v>20</v>
      </c>
      <c r="E15" s="77"/>
      <c r="F15" s="77"/>
      <c r="G15" s="77"/>
      <c r="H15" s="77"/>
      <c r="I15" s="78"/>
      <c r="J15" s="84"/>
    </row>
    <row r="16" spans="1:16" ht="36" x14ac:dyDescent="0.5">
      <c r="A16" s="74" t="s">
        <v>21</v>
      </c>
      <c r="B16" s="74" t="s">
        <v>457</v>
      </c>
      <c r="C16" s="74" t="s">
        <v>374</v>
      </c>
      <c r="D16" s="149" t="s">
        <v>1603</v>
      </c>
      <c r="E16" s="77"/>
      <c r="F16" s="77"/>
      <c r="G16" s="77"/>
      <c r="H16" s="77"/>
      <c r="I16" s="78"/>
      <c r="J16" s="84"/>
    </row>
    <row r="17" spans="1:10" ht="36" x14ac:dyDescent="0.5">
      <c r="A17" s="74" t="s">
        <v>22</v>
      </c>
      <c r="B17" s="74" t="s">
        <v>457</v>
      </c>
      <c r="C17" s="74" t="s">
        <v>374</v>
      </c>
      <c r="D17" s="78" t="s">
        <v>458</v>
      </c>
      <c r="E17" s="77"/>
      <c r="F17" s="77"/>
      <c r="G17" s="77"/>
      <c r="H17" s="77"/>
      <c r="I17" s="78"/>
      <c r="J17" s="84"/>
    </row>
    <row r="18" spans="1:10" ht="72" x14ac:dyDescent="0.5">
      <c r="A18" s="74" t="s">
        <v>23</v>
      </c>
      <c r="B18" s="74" t="s">
        <v>457</v>
      </c>
      <c r="C18" s="74" t="s">
        <v>374</v>
      </c>
      <c r="D18" s="78" t="s">
        <v>459</v>
      </c>
      <c r="E18" s="77"/>
      <c r="F18" s="77"/>
      <c r="G18" s="77"/>
      <c r="H18" s="77"/>
      <c r="I18" s="78"/>
      <c r="J18" s="84"/>
    </row>
    <row r="19" spans="1:10" ht="234" x14ac:dyDescent="0.5">
      <c r="A19" s="74" t="s">
        <v>24</v>
      </c>
      <c r="B19" s="74" t="s">
        <v>457</v>
      </c>
      <c r="C19" s="74" t="s">
        <v>374</v>
      </c>
      <c r="D19" s="75" t="s">
        <v>1861</v>
      </c>
      <c r="E19" s="77"/>
      <c r="F19" s="77"/>
      <c r="G19" s="77"/>
      <c r="H19" s="77"/>
      <c r="I19" s="78"/>
      <c r="J19" s="84"/>
    </row>
    <row r="20" spans="1:10" ht="108" x14ac:dyDescent="0.5">
      <c r="A20" s="74" t="s">
        <v>25</v>
      </c>
      <c r="B20" s="74" t="s">
        <v>457</v>
      </c>
      <c r="C20" s="74" t="s">
        <v>374</v>
      </c>
      <c r="D20" s="75" t="s">
        <v>389</v>
      </c>
      <c r="E20" s="77"/>
      <c r="F20" s="77"/>
      <c r="G20" s="77"/>
      <c r="H20" s="77"/>
      <c r="I20" s="78"/>
      <c r="J20" s="84"/>
    </row>
    <row r="21" spans="1:10" ht="198" x14ac:dyDescent="0.5">
      <c r="A21" s="74" t="s">
        <v>26</v>
      </c>
      <c r="B21" s="74" t="s">
        <v>457</v>
      </c>
      <c r="C21" s="74" t="s">
        <v>374</v>
      </c>
      <c r="D21" s="137" t="s">
        <v>1860</v>
      </c>
      <c r="E21" s="77"/>
      <c r="F21" s="77"/>
      <c r="G21" s="77"/>
      <c r="H21" s="85"/>
      <c r="I21" s="86"/>
      <c r="J21" s="84"/>
    </row>
    <row r="22" spans="1:10" ht="198" x14ac:dyDescent="0.5">
      <c r="A22" s="74" t="s">
        <v>27</v>
      </c>
      <c r="B22" s="74" t="s">
        <v>457</v>
      </c>
      <c r="C22" s="74" t="s">
        <v>374</v>
      </c>
      <c r="D22" s="75" t="s">
        <v>28</v>
      </c>
      <c r="E22" s="77"/>
      <c r="F22" s="77"/>
      <c r="G22" s="77"/>
      <c r="H22" s="77"/>
      <c r="I22" s="78"/>
      <c r="J22" s="84"/>
    </row>
    <row r="23" spans="1:10" ht="126" x14ac:dyDescent="0.5">
      <c r="A23" s="74" t="s">
        <v>29</v>
      </c>
      <c r="B23" s="74" t="s">
        <v>457</v>
      </c>
      <c r="C23" s="74" t="s">
        <v>374</v>
      </c>
      <c r="D23" s="137" t="s">
        <v>1602</v>
      </c>
      <c r="E23" s="77"/>
      <c r="F23" s="77"/>
      <c r="G23" s="77"/>
      <c r="H23" s="77"/>
      <c r="I23" s="78"/>
      <c r="J23" s="84"/>
    </row>
    <row r="24" spans="1:10" ht="54" x14ac:dyDescent="0.5">
      <c r="A24" s="75" t="s">
        <v>30</v>
      </c>
      <c r="B24" s="75" t="s">
        <v>457</v>
      </c>
      <c r="C24" s="74" t="s">
        <v>374</v>
      </c>
      <c r="D24" s="75" t="s">
        <v>31</v>
      </c>
      <c r="E24" s="77"/>
      <c r="F24" s="77"/>
      <c r="G24" s="77"/>
      <c r="H24" s="77"/>
      <c r="I24" s="78"/>
      <c r="J24" s="84"/>
    </row>
    <row r="25" spans="1:10" ht="54" x14ac:dyDescent="0.5">
      <c r="A25" s="75" t="s">
        <v>32</v>
      </c>
      <c r="B25" s="75" t="s">
        <v>457</v>
      </c>
      <c r="C25" s="74" t="s">
        <v>374</v>
      </c>
      <c r="D25" s="75" t="s">
        <v>388</v>
      </c>
      <c r="E25" s="77"/>
      <c r="F25" s="77"/>
      <c r="G25" s="77"/>
      <c r="H25" s="77"/>
      <c r="I25" s="78"/>
      <c r="J25" s="84"/>
    </row>
    <row r="26" spans="1:10" ht="54" x14ac:dyDescent="0.5">
      <c r="A26" s="75" t="s">
        <v>33</v>
      </c>
      <c r="B26" s="74" t="s">
        <v>457</v>
      </c>
      <c r="C26" s="74" t="s">
        <v>374</v>
      </c>
      <c r="D26" s="75" t="s">
        <v>381</v>
      </c>
      <c r="E26" s="77"/>
      <c r="F26" s="77"/>
      <c r="G26" s="77"/>
      <c r="H26" s="77"/>
      <c r="I26" s="78"/>
      <c r="J26" s="84"/>
    </row>
    <row r="27" spans="1:10" ht="126" x14ac:dyDescent="0.5">
      <c r="A27" s="75" t="s">
        <v>34</v>
      </c>
      <c r="B27" s="74" t="s">
        <v>457</v>
      </c>
      <c r="C27" s="74" t="s">
        <v>374</v>
      </c>
      <c r="D27" s="75" t="s">
        <v>1864</v>
      </c>
      <c r="E27" s="77"/>
      <c r="F27" s="77"/>
      <c r="G27" s="77"/>
      <c r="H27" s="77"/>
      <c r="I27" s="78"/>
      <c r="J27" s="84"/>
    </row>
    <row r="28" spans="1:10" ht="180" x14ac:dyDescent="0.5">
      <c r="A28" s="75" t="s">
        <v>35</v>
      </c>
      <c r="B28" s="74" t="s">
        <v>457</v>
      </c>
      <c r="C28" s="74" t="s">
        <v>374</v>
      </c>
      <c r="D28" s="75" t="s">
        <v>1865</v>
      </c>
      <c r="E28" s="77"/>
      <c r="F28" s="77"/>
      <c r="G28" s="77"/>
      <c r="H28" s="77"/>
      <c r="I28" s="78"/>
      <c r="J28" s="84"/>
    </row>
    <row r="29" spans="1:10" ht="144" x14ac:dyDescent="0.5">
      <c r="A29" s="75" t="s">
        <v>36</v>
      </c>
      <c r="B29" s="74" t="s">
        <v>457</v>
      </c>
      <c r="C29" s="74" t="s">
        <v>374</v>
      </c>
      <c r="D29" s="75" t="s">
        <v>37</v>
      </c>
      <c r="E29" s="77"/>
      <c r="F29" s="77"/>
      <c r="G29" s="77"/>
      <c r="H29" s="77"/>
      <c r="I29" s="78"/>
      <c r="J29" s="84"/>
    </row>
    <row r="30" spans="1:10" ht="54" x14ac:dyDescent="0.5">
      <c r="A30" s="75" t="s">
        <v>38</v>
      </c>
      <c r="B30" s="74" t="s">
        <v>457</v>
      </c>
      <c r="C30" s="74" t="s">
        <v>374</v>
      </c>
      <c r="D30" s="75" t="s">
        <v>39</v>
      </c>
      <c r="E30" s="77"/>
      <c r="F30" s="77"/>
      <c r="G30" s="77"/>
      <c r="H30" s="77"/>
      <c r="I30" s="78"/>
      <c r="J30" s="84"/>
    </row>
    <row r="31" spans="1:10" ht="72" x14ac:dyDescent="0.5">
      <c r="A31" s="75" t="s">
        <v>40</v>
      </c>
      <c r="B31" s="74" t="s">
        <v>457</v>
      </c>
      <c r="C31" s="74" t="s">
        <v>374</v>
      </c>
      <c r="D31" s="75" t="s">
        <v>41</v>
      </c>
      <c r="E31" s="77"/>
      <c r="F31" s="77"/>
      <c r="G31" s="77"/>
      <c r="H31" s="77"/>
      <c r="I31" s="78"/>
      <c r="J31" s="84"/>
    </row>
    <row r="32" spans="1:10" ht="54" x14ac:dyDescent="0.5">
      <c r="A32" s="75" t="s">
        <v>42</v>
      </c>
      <c r="B32" s="74" t="s">
        <v>457</v>
      </c>
      <c r="C32" s="74" t="s">
        <v>374</v>
      </c>
      <c r="D32" s="75" t="s">
        <v>43</v>
      </c>
      <c r="E32" s="77"/>
      <c r="F32" s="77"/>
      <c r="G32" s="77"/>
      <c r="H32" s="77"/>
      <c r="I32" s="78"/>
      <c r="J32" s="84"/>
    </row>
    <row r="33" spans="1:10" ht="54" x14ac:dyDescent="0.5">
      <c r="A33" s="75" t="s">
        <v>44</v>
      </c>
      <c r="B33" s="74" t="s">
        <v>457</v>
      </c>
      <c r="C33" s="74" t="s">
        <v>374</v>
      </c>
      <c r="D33" s="74" t="s">
        <v>45</v>
      </c>
      <c r="E33" s="77"/>
      <c r="F33" s="77"/>
      <c r="G33" s="77"/>
      <c r="H33" s="77"/>
      <c r="I33" s="78"/>
      <c r="J33" s="84"/>
    </row>
    <row r="34" spans="1:10" ht="252" x14ac:dyDescent="0.5">
      <c r="A34" s="75" t="s">
        <v>46</v>
      </c>
      <c r="B34" s="74" t="s">
        <v>457</v>
      </c>
      <c r="C34" s="74" t="s">
        <v>374</v>
      </c>
      <c r="D34" s="14" t="s">
        <v>368</v>
      </c>
      <c r="E34" s="77"/>
      <c r="F34" s="77"/>
      <c r="G34" s="77"/>
      <c r="H34" s="77"/>
      <c r="I34" s="78"/>
      <c r="J34" s="84"/>
    </row>
    <row r="35" spans="1:10" ht="180" x14ac:dyDescent="0.5">
      <c r="A35" s="75" t="s">
        <v>47</v>
      </c>
      <c r="B35" s="74" t="s">
        <v>457</v>
      </c>
      <c r="C35" s="74" t="s">
        <v>374</v>
      </c>
      <c r="D35" s="14" t="s">
        <v>460</v>
      </c>
      <c r="E35" s="77"/>
      <c r="F35" s="77"/>
      <c r="G35" s="77"/>
      <c r="H35" s="77"/>
      <c r="I35" s="78"/>
      <c r="J35" s="84"/>
    </row>
    <row r="36" spans="1:10" ht="72" x14ac:dyDescent="0.5">
      <c r="A36" s="75" t="s">
        <v>49</v>
      </c>
      <c r="B36" s="74" t="s">
        <v>457</v>
      </c>
      <c r="C36" s="74" t="s">
        <v>374</v>
      </c>
      <c r="D36" s="14" t="s">
        <v>461</v>
      </c>
      <c r="E36" s="77"/>
      <c r="F36" s="77"/>
      <c r="G36" s="77"/>
      <c r="H36" s="77"/>
      <c r="I36" s="78"/>
      <c r="J36" s="84"/>
    </row>
    <row r="37" spans="1:10" ht="90" x14ac:dyDescent="0.5">
      <c r="A37" s="75" t="s">
        <v>50</v>
      </c>
      <c r="B37" s="74" t="s">
        <v>457</v>
      </c>
      <c r="C37" s="74" t="s">
        <v>374</v>
      </c>
      <c r="D37" s="74" t="s">
        <v>48</v>
      </c>
      <c r="E37" s="77"/>
      <c r="F37" s="77"/>
      <c r="G37" s="77"/>
      <c r="H37" s="77"/>
      <c r="I37" s="78"/>
      <c r="J37" s="84"/>
    </row>
    <row r="38" spans="1:10" ht="90" x14ac:dyDescent="0.5">
      <c r="A38" s="75" t="s">
        <v>51</v>
      </c>
      <c r="B38" s="74" t="s">
        <v>457</v>
      </c>
      <c r="C38" s="74" t="s">
        <v>374</v>
      </c>
      <c r="D38" s="75" t="s">
        <v>395</v>
      </c>
      <c r="E38" s="77"/>
      <c r="F38" s="77"/>
      <c r="G38" s="77"/>
      <c r="H38" s="77"/>
      <c r="I38" s="78"/>
      <c r="J38" s="84"/>
    </row>
    <row r="39" spans="1:10" ht="126" x14ac:dyDescent="0.5">
      <c r="A39" s="75" t="s">
        <v>52</v>
      </c>
      <c r="B39" s="74" t="s">
        <v>457</v>
      </c>
      <c r="C39" s="74" t="s">
        <v>374</v>
      </c>
      <c r="D39" s="75" t="s">
        <v>1866</v>
      </c>
      <c r="E39" s="77"/>
      <c r="F39" s="77"/>
      <c r="G39" s="77"/>
      <c r="H39" s="77"/>
      <c r="I39" s="78"/>
      <c r="J39" s="84"/>
    </row>
    <row r="40" spans="1:10" ht="54" x14ac:dyDescent="0.5">
      <c r="A40" s="75" t="s">
        <v>54</v>
      </c>
      <c r="B40" s="74" t="s">
        <v>457</v>
      </c>
      <c r="C40" s="74" t="s">
        <v>374</v>
      </c>
      <c r="D40" s="75" t="s">
        <v>369</v>
      </c>
      <c r="E40" s="77"/>
      <c r="F40" s="77"/>
      <c r="G40" s="77"/>
      <c r="H40" s="77"/>
      <c r="I40" s="78"/>
      <c r="J40" s="84"/>
    </row>
    <row r="41" spans="1:10" x14ac:dyDescent="0.5">
      <c r="A41" s="227" t="s">
        <v>53</v>
      </c>
      <c r="B41" s="227"/>
      <c r="C41" s="227"/>
      <c r="D41" s="227"/>
      <c r="E41" s="227"/>
      <c r="F41" s="227"/>
      <c r="G41" s="227"/>
      <c r="H41" s="227"/>
      <c r="I41" s="227"/>
      <c r="J41" s="227"/>
    </row>
    <row r="42" spans="1:10" ht="162" x14ac:dyDescent="0.5">
      <c r="A42" s="76" t="s">
        <v>55</v>
      </c>
      <c r="B42" s="74" t="s">
        <v>457</v>
      </c>
      <c r="C42" s="74" t="s">
        <v>374</v>
      </c>
      <c r="D42" s="16" t="s">
        <v>1867</v>
      </c>
      <c r="E42" s="14" t="s">
        <v>340</v>
      </c>
      <c r="F42" s="14" t="s">
        <v>341</v>
      </c>
      <c r="G42" s="87"/>
      <c r="H42" s="87" t="s">
        <v>294</v>
      </c>
      <c r="I42" s="87"/>
      <c r="J42" s="88"/>
    </row>
    <row r="43" spans="1:10" ht="90" x14ac:dyDescent="0.5">
      <c r="A43" s="76" t="s">
        <v>56</v>
      </c>
      <c r="B43" s="74" t="s">
        <v>457</v>
      </c>
      <c r="C43" s="74" t="s">
        <v>374</v>
      </c>
      <c r="D43" s="76" t="s">
        <v>278</v>
      </c>
      <c r="E43" s="76" t="s">
        <v>277</v>
      </c>
      <c r="F43" s="134" t="s">
        <v>1601</v>
      </c>
      <c r="G43" s="76"/>
      <c r="H43" s="87" t="s">
        <v>294</v>
      </c>
      <c r="I43" s="87"/>
      <c r="J43" s="88"/>
    </row>
    <row r="44" spans="1:10" ht="90" x14ac:dyDescent="0.5">
      <c r="A44" s="76" t="s">
        <v>58</v>
      </c>
      <c r="B44" s="74" t="s">
        <v>457</v>
      </c>
      <c r="C44" s="74" t="s">
        <v>374</v>
      </c>
      <c r="D44" s="87" t="s">
        <v>1200</v>
      </c>
      <c r="E44" s="87" t="s">
        <v>1600</v>
      </c>
      <c r="F44" s="76" t="s">
        <v>275</v>
      </c>
      <c r="G44" s="76"/>
      <c r="H44" s="87" t="s">
        <v>294</v>
      </c>
      <c r="I44" s="87"/>
      <c r="J44" s="88"/>
    </row>
    <row r="45" spans="1:10" ht="54" x14ac:dyDescent="0.5">
      <c r="A45" s="76" t="s">
        <v>62</v>
      </c>
      <c r="B45" s="74" t="s">
        <v>457</v>
      </c>
      <c r="C45" s="74" t="s">
        <v>374</v>
      </c>
      <c r="D45" s="87" t="s">
        <v>59</v>
      </c>
      <c r="E45" s="87" t="s">
        <v>60</v>
      </c>
      <c r="F45" s="87" t="s">
        <v>61</v>
      </c>
      <c r="G45" s="87"/>
      <c r="H45" s="87" t="s">
        <v>294</v>
      </c>
      <c r="I45" s="87"/>
      <c r="J45" s="88"/>
    </row>
    <row r="46" spans="1:10" ht="90" x14ac:dyDescent="0.5">
      <c r="A46" s="76" t="s">
        <v>65</v>
      </c>
      <c r="B46" s="74" t="s">
        <v>457</v>
      </c>
      <c r="C46" s="74" t="s">
        <v>374</v>
      </c>
      <c r="D46" s="87" t="s">
        <v>1218</v>
      </c>
      <c r="E46" s="87" t="s">
        <v>63</v>
      </c>
      <c r="F46" s="87" t="s">
        <v>1220</v>
      </c>
      <c r="G46" s="87"/>
      <c r="H46" s="87" t="s">
        <v>294</v>
      </c>
      <c r="I46" s="87"/>
      <c r="J46" s="88"/>
    </row>
    <row r="47" spans="1:10" ht="72" x14ac:dyDescent="0.5">
      <c r="A47" s="76" t="s">
        <v>68</v>
      </c>
      <c r="B47" s="74" t="s">
        <v>457</v>
      </c>
      <c r="C47" s="74" t="s">
        <v>374</v>
      </c>
      <c r="D47" s="87" t="s">
        <v>1219</v>
      </c>
      <c r="E47" s="87" t="s">
        <v>63</v>
      </c>
      <c r="F47" s="87" t="s">
        <v>64</v>
      </c>
      <c r="G47" s="87"/>
      <c r="H47" s="87" t="s">
        <v>294</v>
      </c>
      <c r="I47" s="87"/>
      <c r="J47" s="88"/>
    </row>
    <row r="48" spans="1:10" ht="72" x14ac:dyDescent="0.5">
      <c r="A48" s="76" t="s">
        <v>70</v>
      </c>
      <c r="B48" s="74" t="s">
        <v>457</v>
      </c>
      <c r="C48" s="74" t="s">
        <v>374</v>
      </c>
      <c r="D48" s="87" t="s">
        <v>370</v>
      </c>
      <c r="E48" s="87" t="s">
        <v>66</v>
      </c>
      <c r="F48" s="76" t="s">
        <v>67</v>
      </c>
      <c r="G48" s="76"/>
      <c r="H48" s="87" t="s">
        <v>294</v>
      </c>
      <c r="I48" s="87"/>
      <c r="J48" s="88"/>
    </row>
    <row r="49" spans="1:10" ht="144" x14ac:dyDescent="0.5">
      <c r="A49" s="76" t="s">
        <v>71</v>
      </c>
      <c r="B49" s="74" t="s">
        <v>457</v>
      </c>
      <c r="C49" s="74" t="s">
        <v>374</v>
      </c>
      <c r="D49" s="87" t="s">
        <v>1221</v>
      </c>
      <c r="E49" s="87" t="s">
        <v>462</v>
      </c>
      <c r="F49" s="87" t="s">
        <v>69</v>
      </c>
      <c r="G49" s="87"/>
      <c r="H49" s="87" t="s">
        <v>1199</v>
      </c>
      <c r="I49" s="87"/>
      <c r="J49" s="88"/>
    </row>
    <row r="50" spans="1:10" ht="234" x14ac:dyDescent="0.5">
      <c r="A50" s="76" t="s">
        <v>74</v>
      </c>
      <c r="B50" s="74" t="s">
        <v>457</v>
      </c>
      <c r="C50" s="74" t="s">
        <v>374</v>
      </c>
      <c r="D50" s="87" t="s">
        <v>1868</v>
      </c>
      <c r="E50" s="87" t="s">
        <v>72</v>
      </c>
      <c r="F50" s="87" t="s">
        <v>73</v>
      </c>
      <c r="G50" s="87"/>
      <c r="H50" s="87" t="s">
        <v>1199</v>
      </c>
      <c r="I50" s="87"/>
      <c r="J50" s="88"/>
    </row>
    <row r="51" spans="1:10" ht="126" x14ac:dyDescent="0.5">
      <c r="A51" s="76" t="s">
        <v>76</v>
      </c>
      <c r="B51" s="74" t="s">
        <v>457</v>
      </c>
      <c r="C51" s="74" t="s">
        <v>374</v>
      </c>
      <c r="D51" s="87" t="s">
        <v>1869</v>
      </c>
      <c r="E51" s="87" t="s">
        <v>75</v>
      </c>
      <c r="F51" s="76" t="s">
        <v>1222</v>
      </c>
      <c r="G51" s="87"/>
      <c r="H51" s="87" t="s">
        <v>294</v>
      </c>
      <c r="I51" s="87"/>
      <c r="J51" s="88"/>
    </row>
    <row r="52" spans="1:10" ht="162" x14ac:dyDescent="0.5">
      <c r="A52" s="76" t="s">
        <v>77</v>
      </c>
      <c r="B52" s="74" t="s">
        <v>457</v>
      </c>
      <c r="C52" s="74" t="s">
        <v>374</v>
      </c>
      <c r="D52" s="87" t="s">
        <v>1870</v>
      </c>
      <c r="E52" s="87" t="s">
        <v>1871</v>
      </c>
      <c r="F52" s="76" t="s">
        <v>78</v>
      </c>
      <c r="G52" s="87"/>
      <c r="H52" s="87" t="s">
        <v>294</v>
      </c>
      <c r="I52" s="87"/>
      <c r="J52" s="88"/>
    </row>
    <row r="53" spans="1:10" ht="72" x14ac:dyDescent="0.5">
      <c r="A53" s="76" t="s">
        <v>79</v>
      </c>
      <c r="B53" s="74" t="s">
        <v>457</v>
      </c>
      <c r="C53" s="74" t="s">
        <v>374</v>
      </c>
      <c r="D53" s="87" t="s">
        <v>1872</v>
      </c>
      <c r="E53" s="87" t="s">
        <v>80</v>
      </c>
      <c r="F53" s="76" t="s">
        <v>78</v>
      </c>
      <c r="G53" s="87"/>
      <c r="H53" s="87" t="s">
        <v>302</v>
      </c>
      <c r="I53" s="87"/>
      <c r="J53" s="88"/>
    </row>
    <row r="54" spans="1:10" ht="108" x14ac:dyDescent="0.5">
      <c r="A54" s="76" t="s">
        <v>81</v>
      </c>
      <c r="B54" s="74" t="s">
        <v>457</v>
      </c>
      <c r="C54" s="74" t="s">
        <v>374</v>
      </c>
      <c r="D54" s="87" t="s">
        <v>1224</v>
      </c>
      <c r="E54" s="87" t="s">
        <v>82</v>
      </c>
      <c r="F54" s="76" t="s">
        <v>83</v>
      </c>
      <c r="G54" s="87"/>
      <c r="H54" s="87" t="s">
        <v>295</v>
      </c>
      <c r="I54" s="87"/>
      <c r="J54" s="88"/>
    </row>
    <row r="55" spans="1:10" ht="126" x14ac:dyDescent="0.5">
      <c r="A55" s="76" t="s">
        <v>371</v>
      </c>
      <c r="B55" s="74" t="s">
        <v>457</v>
      </c>
      <c r="C55" s="74" t="s">
        <v>374</v>
      </c>
      <c r="D55" s="87" t="s">
        <v>1223</v>
      </c>
      <c r="E55" s="87" t="s">
        <v>1873</v>
      </c>
      <c r="F55" s="76" t="s">
        <v>88</v>
      </c>
      <c r="G55" s="87"/>
      <c r="H55" s="87" t="s">
        <v>1225</v>
      </c>
      <c r="I55" s="87"/>
      <c r="J55" s="88"/>
    </row>
    <row r="56" spans="1:10" ht="108" x14ac:dyDescent="0.5">
      <c r="A56" s="76" t="s">
        <v>84</v>
      </c>
      <c r="B56" s="74" t="s">
        <v>457</v>
      </c>
      <c r="C56" s="74" t="s">
        <v>374</v>
      </c>
      <c r="D56" s="134" t="s">
        <v>1874</v>
      </c>
      <c r="E56" s="87" t="s">
        <v>367</v>
      </c>
      <c r="F56" s="76" t="s">
        <v>85</v>
      </c>
      <c r="G56" s="87"/>
      <c r="H56" s="87" t="s">
        <v>294</v>
      </c>
      <c r="I56" s="87"/>
      <c r="J56" s="88"/>
    </row>
    <row r="57" spans="1:10" ht="144" x14ac:dyDescent="0.5">
      <c r="A57" s="76" t="s">
        <v>86</v>
      </c>
      <c r="B57" s="74" t="s">
        <v>239</v>
      </c>
      <c r="C57" s="74" t="s">
        <v>374</v>
      </c>
      <c r="D57" s="89" t="s">
        <v>1291</v>
      </c>
      <c r="E57" s="87" t="s">
        <v>87</v>
      </c>
      <c r="F57" s="76" t="s">
        <v>88</v>
      </c>
      <c r="G57" s="87"/>
      <c r="H57" s="87" t="s">
        <v>294</v>
      </c>
      <c r="I57" s="87"/>
      <c r="J57" s="88"/>
    </row>
    <row r="58" spans="1:10" ht="90" x14ac:dyDescent="0.5">
      <c r="A58" s="76" t="s">
        <v>89</v>
      </c>
      <c r="B58" s="74" t="s">
        <v>457</v>
      </c>
      <c r="C58" s="74" t="s">
        <v>374</v>
      </c>
      <c r="D58" s="87" t="s">
        <v>320</v>
      </c>
      <c r="E58" s="87" t="s">
        <v>90</v>
      </c>
      <c r="F58" s="76" t="s">
        <v>88</v>
      </c>
      <c r="G58" s="87"/>
      <c r="H58" s="87" t="s">
        <v>294</v>
      </c>
      <c r="I58" s="87"/>
      <c r="J58" s="88"/>
    </row>
    <row r="59" spans="1:10" ht="288" x14ac:dyDescent="0.5">
      <c r="A59" s="76" t="s">
        <v>406</v>
      </c>
      <c r="B59" s="74" t="s">
        <v>239</v>
      </c>
      <c r="C59" s="74" t="s">
        <v>374</v>
      </c>
      <c r="D59" s="87" t="s">
        <v>1875</v>
      </c>
      <c r="E59" s="87" t="s">
        <v>1876</v>
      </c>
      <c r="F59" s="76" t="s">
        <v>91</v>
      </c>
      <c r="G59" s="87"/>
      <c r="H59" s="87" t="s">
        <v>291</v>
      </c>
      <c r="I59" s="87"/>
      <c r="J59" s="88"/>
    </row>
    <row r="60" spans="1:10" ht="108" x14ac:dyDescent="0.5">
      <c r="A60" s="134" t="s">
        <v>463</v>
      </c>
      <c r="B60" s="74" t="s">
        <v>457</v>
      </c>
      <c r="C60" s="74" t="s">
        <v>374</v>
      </c>
      <c r="D60" s="87" t="s">
        <v>1877</v>
      </c>
      <c r="E60" s="87" t="s">
        <v>92</v>
      </c>
      <c r="F60" s="76" t="s">
        <v>64</v>
      </c>
      <c r="G60" s="87"/>
      <c r="H60" s="87" t="s">
        <v>294</v>
      </c>
      <c r="I60" s="87"/>
      <c r="J60" s="88"/>
    </row>
    <row r="61" spans="1:10" ht="90" x14ac:dyDescent="0.5">
      <c r="A61" s="76" t="s">
        <v>464</v>
      </c>
      <c r="B61" s="137" t="s">
        <v>457</v>
      </c>
      <c r="C61" s="137" t="s">
        <v>374</v>
      </c>
      <c r="D61" s="138" t="s">
        <v>1198</v>
      </c>
      <c r="E61" s="138" t="s">
        <v>408</v>
      </c>
      <c r="F61" s="134" t="s">
        <v>407</v>
      </c>
      <c r="G61" s="138"/>
      <c r="H61" s="87" t="s">
        <v>294</v>
      </c>
      <c r="I61" s="87"/>
      <c r="J61" s="88"/>
    </row>
    <row r="62" spans="1:10" ht="72" x14ac:dyDescent="0.5">
      <c r="A62" s="134" t="s">
        <v>1201</v>
      </c>
      <c r="B62" s="74" t="s">
        <v>457</v>
      </c>
      <c r="C62" s="74" t="s">
        <v>374</v>
      </c>
      <c r="D62" s="87" t="s">
        <v>1546</v>
      </c>
      <c r="E62" s="87" t="s">
        <v>93</v>
      </c>
      <c r="F62" s="76" t="s">
        <v>94</v>
      </c>
      <c r="G62" s="87"/>
      <c r="H62" s="87" t="s">
        <v>294</v>
      </c>
      <c r="I62" s="87"/>
      <c r="J62" s="88"/>
    </row>
    <row r="63" spans="1:10" s="144" customFormat="1" ht="108" x14ac:dyDescent="0.5">
      <c r="A63" s="134" t="s">
        <v>1910</v>
      </c>
      <c r="B63" s="137" t="s">
        <v>457</v>
      </c>
      <c r="C63" s="137" t="s">
        <v>374</v>
      </c>
      <c r="D63" s="138" t="s">
        <v>1897</v>
      </c>
      <c r="E63" s="138" t="s">
        <v>1901</v>
      </c>
      <c r="F63" s="134" t="s">
        <v>1902</v>
      </c>
      <c r="G63" s="138"/>
      <c r="H63" s="138" t="s">
        <v>294</v>
      </c>
      <c r="I63" s="138"/>
      <c r="J63" s="143"/>
    </row>
    <row r="64" spans="1:10" x14ac:dyDescent="0.5">
      <c r="A64" s="227" t="s">
        <v>95</v>
      </c>
      <c r="B64" s="227"/>
      <c r="C64" s="227"/>
      <c r="D64" s="227"/>
      <c r="E64" s="227"/>
      <c r="F64" s="227"/>
      <c r="G64" s="227"/>
      <c r="H64" s="227"/>
      <c r="I64" s="227"/>
      <c r="J64" s="227"/>
    </row>
    <row r="65" spans="1:10" ht="234" x14ac:dyDescent="0.5">
      <c r="A65" s="76" t="s">
        <v>96</v>
      </c>
      <c r="B65" s="76" t="s">
        <v>97</v>
      </c>
      <c r="C65" s="74" t="s">
        <v>375</v>
      </c>
      <c r="D65" s="87" t="s">
        <v>1878</v>
      </c>
      <c r="E65" s="87" t="s">
        <v>465</v>
      </c>
      <c r="F65" s="76" t="s">
        <v>98</v>
      </c>
      <c r="G65" s="87"/>
      <c r="H65" s="87" t="s">
        <v>236</v>
      </c>
      <c r="I65" s="87"/>
      <c r="J65" s="88"/>
    </row>
    <row r="66" spans="1:10" s="144" customFormat="1" ht="126" x14ac:dyDescent="0.5">
      <c r="A66" s="134" t="s">
        <v>100</v>
      </c>
      <c r="B66" s="134" t="s">
        <v>97</v>
      </c>
      <c r="C66" s="137" t="s">
        <v>375</v>
      </c>
      <c r="D66" s="138" t="s">
        <v>466</v>
      </c>
      <c r="E66" s="138" t="s">
        <v>404</v>
      </c>
      <c r="F66" s="134" t="s">
        <v>405</v>
      </c>
      <c r="G66" s="138"/>
      <c r="H66" s="138" t="s">
        <v>236</v>
      </c>
      <c r="I66" s="138"/>
      <c r="J66" s="143"/>
    </row>
    <row r="67" spans="1:10" ht="144" x14ac:dyDescent="0.5">
      <c r="A67" s="76" t="s">
        <v>102</v>
      </c>
      <c r="B67" s="76" t="s">
        <v>97</v>
      </c>
      <c r="C67" s="74" t="s">
        <v>375</v>
      </c>
      <c r="D67" s="134" t="s">
        <v>1599</v>
      </c>
      <c r="E67" s="87" t="s">
        <v>101</v>
      </c>
      <c r="F67" s="78" t="s">
        <v>467</v>
      </c>
      <c r="G67" s="87"/>
      <c r="H67" s="87" t="s">
        <v>236</v>
      </c>
      <c r="I67" s="87"/>
      <c r="J67" s="88"/>
    </row>
    <row r="68" spans="1:10" ht="180" x14ac:dyDescent="0.5">
      <c r="A68" s="76" t="s">
        <v>104</v>
      </c>
      <c r="B68" s="76" t="s">
        <v>97</v>
      </c>
      <c r="C68" s="74" t="s">
        <v>375</v>
      </c>
      <c r="D68" s="134" t="s">
        <v>1598</v>
      </c>
      <c r="E68" s="14" t="s">
        <v>103</v>
      </c>
      <c r="F68" s="78" t="s">
        <v>467</v>
      </c>
      <c r="G68" s="87"/>
      <c r="H68" s="87" t="s">
        <v>236</v>
      </c>
      <c r="I68" s="87"/>
      <c r="J68" s="88"/>
    </row>
    <row r="69" spans="1:10" ht="144" x14ac:dyDescent="0.5">
      <c r="A69" s="76" t="s">
        <v>106</v>
      </c>
      <c r="B69" s="76" t="s">
        <v>97</v>
      </c>
      <c r="C69" s="74" t="s">
        <v>375</v>
      </c>
      <c r="D69" s="134" t="s">
        <v>1597</v>
      </c>
      <c r="E69" s="87" t="s">
        <v>105</v>
      </c>
      <c r="F69" s="78" t="s">
        <v>467</v>
      </c>
      <c r="G69" s="87"/>
      <c r="H69" s="87" t="s">
        <v>236</v>
      </c>
      <c r="I69" s="87"/>
      <c r="J69" s="88"/>
    </row>
    <row r="70" spans="1:10" ht="198" x14ac:dyDescent="0.5">
      <c r="A70" s="76" t="s">
        <v>281</v>
      </c>
      <c r="B70" s="76" t="s">
        <v>97</v>
      </c>
      <c r="C70" s="74" t="s">
        <v>375</v>
      </c>
      <c r="D70" s="87" t="s">
        <v>1879</v>
      </c>
      <c r="E70" s="87" t="s">
        <v>107</v>
      </c>
      <c r="F70" s="76" t="s">
        <v>1226</v>
      </c>
      <c r="G70" s="87" t="s">
        <v>380</v>
      </c>
      <c r="H70" s="87" t="s">
        <v>236</v>
      </c>
      <c r="I70" s="87"/>
      <c r="J70" s="88"/>
    </row>
    <row r="71" spans="1:10" ht="54" x14ac:dyDescent="0.5">
      <c r="A71" s="76" t="s">
        <v>403</v>
      </c>
      <c r="B71" s="74" t="s">
        <v>97</v>
      </c>
      <c r="C71" s="74" t="s">
        <v>375</v>
      </c>
      <c r="D71" s="134" t="s">
        <v>1880</v>
      </c>
      <c r="E71" s="78" t="s">
        <v>220</v>
      </c>
      <c r="F71" s="78" t="s">
        <v>321</v>
      </c>
      <c r="G71" s="87"/>
      <c r="H71" s="87" t="s">
        <v>236</v>
      </c>
      <c r="I71" s="87"/>
      <c r="J71" s="78"/>
    </row>
  </sheetData>
  <mergeCells count="4">
    <mergeCell ref="A41:J41"/>
    <mergeCell ref="A64:J64"/>
    <mergeCell ref="A1:J1"/>
    <mergeCell ref="A3:J4"/>
  </mergeCells>
  <pageMargins left="0.23622047244094491" right="0.23622047244094491" top="0.74803149606299213" bottom="0.74803149606299213" header="0.31496062992125984" footer="0.31496062992125984"/>
  <pageSetup paperSize="9" scale="42" fitToHeight="0" orientation="landscape" r:id="rId1"/>
  <headerFooter>
    <oddFooter>&amp;R&amp;P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7B8D6-1877-4142-A735-0385FC3D87AE}">
  <sheetPr>
    <pageSetUpPr fitToPage="1"/>
  </sheetPr>
  <dimension ref="A1:P67"/>
  <sheetViews>
    <sheetView zoomScaleNormal="100" workbookViewId="0">
      <pane xSplit="1" ySplit="6" topLeftCell="D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5" customWidth="1"/>
    <col min="4" max="4" width="75.6640625" style="5" customWidth="1"/>
    <col min="5" max="6" width="40.6640625" style="5" customWidth="1"/>
    <col min="7" max="7" width="20.6640625" style="5" customWidth="1"/>
    <col min="8" max="8" width="40.6640625" style="5" customWidth="1"/>
    <col min="9" max="9" width="20.6640625" style="5" customWidth="1"/>
    <col min="10" max="10" width="40.6640625" style="5" customWidth="1"/>
    <col min="11" max="15" width="20.5546875" style="3" customWidth="1"/>
    <col min="16" max="16384" width="11.44140625" style="3"/>
  </cols>
  <sheetData>
    <row r="1" spans="1:16" s="68" customFormat="1" ht="33" x14ac:dyDescent="0.5">
      <c r="A1" s="225" t="s">
        <v>416</v>
      </c>
      <c r="B1" s="225"/>
      <c r="C1" s="225"/>
      <c r="D1" s="225"/>
      <c r="E1" s="225"/>
      <c r="F1" s="225"/>
      <c r="G1" s="225"/>
      <c r="H1" s="225"/>
      <c r="I1" s="225"/>
      <c r="J1" s="225"/>
      <c r="K1" s="169"/>
      <c r="L1" s="169"/>
      <c r="M1" s="169"/>
      <c r="N1" s="169"/>
      <c r="O1" s="169"/>
      <c r="P1" s="169"/>
    </row>
    <row r="2" spans="1:16" x14ac:dyDescent="0.5">
      <c r="A2" s="61"/>
      <c r="B2" s="61"/>
      <c r="C2" s="61"/>
      <c r="D2" s="61"/>
      <c r="E2" s="61"/>
      <c r="F2" s="61"/>
      <c r="G2" s="61"/>
      <c r="H2" s="61"/>
      <c r="I2" s="61"/>
      <c r="J2" s="61"/>
      <c r="K2" s="7"/>
      <c r="L2" s="7"/>
      <c r="M2" s="7"/>
      <c r="N2" s="7"/>
      <c r="O2" s="7"/>
    </row>
    <row r="3" spans="1:16" ht="16.95" customHeight="1" x14ac:dyDescent="0.5">
      <c r="A3" s="228" t="s">
        <v>409</v>
      </c>
      <c r="B3" s="228"/>
      <c r="C3" s="228"/>
      <c r="D3" s="228"/>
      <c r="E3" s="228"/>
      <c r="F3" s="228"/>
      <c r="G3" s="228"/>
      <c r="H3" s="228"/>
      <c r="I3" s="228"/>
      <c r="J3" s="228"/>
      <c r="K3" s="7"/>
      <c r="L3" s="7"/>
      <c r="M3" s="7"/>
      <c r="N3" s="7"/>
      <c r="O3" s="7"/>
    </row>
    <row r="4" spans="1:16" ht="16.95" customHeight="1" x14ac:dyDescent="0.5">
      <c r="A4" s="228"/>
      <c r="B4" s="228"/>
      <c r="C4" s="228"/>
      <c r="D4" s="228"/>
      <c r="E4" s="228"/>
      <c r="F4" s="228"/>
      <c r="G4" s="228"/>
      <c r="H4" s="228"/>
      <c r="I4" s="228"/>
      <c r="J4" s="228"/>
      <c r="K4" s="7"/>
      <c r="L4" s="7"/>
      <c r="M4" s="7"/>
      <c r="N4" s="7"/>
      <c r="O4" s="7"/>
    </row>
    <row r="5" spans="1:16" x14ac:dyDescent="0.5">
      <c r="H5" s="52" t="s">
        <v>318</v>
      </c>
    </row>
    <row r="6" spans="1:16" ht="54" x14ac:dyDescent="0.5">
      <c r="A6" s="32" t="s">
        <v>0</v>
      </c>
      <c r="B6" s="32" t="s">
        <v>1</v>
      </c>
      <c r="C6" s="32" t="s">
        <v>2</v>
      </c>
      <c r="D6" s="32" t="s">
        <v>3</v>
      </c>
      <c r="E6" s="32" t="s">
        <v>4</v>
      </c>
      <c r="F6" s="32" t="s">
        <v>5</v>
      </c>
      <c r="G6" s="28" t="s">
        <v>221</v>
      </c>
      <c r="H6" s="28" t="s">
        <v>121</v>
      </c>
      <c r="I6" s="28" t="s">
        <v>270</v>
      </c>
      <c r="J6" s="32" t="s">
        <v>6</v>
      </c>
    </row>
    <row r="7" spans="1:16" x14ac:dyDescent="0.5">
      <c r="A7" s="62" t="s">
        <v>501</v>
      </c>
      <c r="B7" s="62"/>
      <c r="C7" s="62"/>
      <c r="D7" s="62"/>
      <c r="E7" s="62"/>
      <c r="F7" s="62"/>
      <c r="G7" s="62"/>
      <c r="H7" s="62"/>
      <c r="I7" s="133"/>
      <c r="J7" s="170"/>
    </row>
    <row r="8" spans="1:16" ht="108" x14ac:dyDescent="0.5">
      <c r="A8" s="14" t="s">
        <v>1404</v>
      </c>
      <c r="B8" s="14" t="s">
        <v>1269</v>
      </c>
      <c r="C8" s="14" t="s">
        <v>1401</v>
      </c>
      <c r="D8" s="14" t="s">
        <v>503</v>
      </c>
      <c r="E8" s="17" t="s">
        <v>714</v>
      </c>
      <c r="F8" s="17" t="s">
        <v>715</v>
      </c>
      <c r="G8" s="139" t="s">
        <v>605</v>
      </c>
      <c r="H8" s="13"/>
      <c r="I8" s="13"/>
      <c r="J8" s="13"/>
    </row>
    <row r="9" spans="1:16" ht="108" x14ac:dyDescent="0.5">
      <c r="A9" s="14" t="s">
        <v>1405</v>
      </c>
      <c r="B9" s="14" t="s">
        <v>1269</v>
      </c>
      <c r="C9" s="14" t="s">
        <v>1401</v>
      </c>
      <c r="D9" s="14" t="s">
        <v>706</v>
      </c>
      <c r="E9" s="17" t="s">
        <v>1292</v>
      </c>
      <c r="F9" s="17" t="s">
        <v>200</v>
      </c>
      <c r="G9" s="17"/>
      <c r="H9" s="13" t="s">
        <v>235</v>
      </c>
      <c r="I9" s="13"/>
      <c r="J9" s="13"/>
    </row>
    <row r="10" spans="1:16" ht="162" x14ac:dyDescent="0.5">
      <c r="A10" s="14" t="s">
        <v>1406</v>
      </c>
      <c r="B10" s="14" t="s">
        <v>1269</v>
      </c>
      <c r="C10" s="14" t="s">
        <v>1401</v>
      </c>
      <c r="D10" s="141" t="s">
        <v>1605</v>
      </c>
      <c r="E10" s="17" t="s">
        <v>1287</v>
      </c>
      <c r="F10" s="17" t="s">
        <v>708</v>
      </c>
      <c r="G10" s="17"/>
      <c r="H10" s="13"/>
      <c r="I10" s="13"/>
      <c r="J10" s="13"/>
    </row>
    <row r="11" spans="1:16" ht="126" x14ac:dyDescent="0.5">
      <c r="A11" s="14" t="s">
        <v>1407</v>
      </c>
      <c r="B11" s="14" t="s">
        <v>1269</v>
      </c>
      <c r="C11" s="14" t="s">
        <v>1401</v>
      </c>
      <c r="D11" s="141" t="s">
        <v>1606</v>
      </c>
      <c r="E11" s="17" t="s">
        <v>1294</v>
      </c>
      <c r="F11" s="17" t="s">
        <v>708</v>
      </c>
      <c r="G11" s="17"/>
      <c r="H11" s="13"/>
      <c r="I11" s="13"/>
      <c r="J11" s="13"/>
    </row>
    <row r="12" spans="1:16" ht="126" x14ac:dyDescent="0.5">
      <c r="A12" s="14" t="s">
        <v>1408</v>
      </c>
      <c r="B12" s="14" t="s">
        <v>1269</v>
      </c>
      <c r="C12" s="14" t="s">
        <v>1401</v>
      </c>
      <c r="D12" s="14" t="s">
        <v>1293</v>
      </c>
      <c r="E12" s="141" t="s">
        <v>1607</v>
      </c>
      <c r="F12" s="17" t="s">
        <v>708</v>
      </c>
      <c r="G12" s="17"/>
      <c r="H12" s="13"/>
      <c r="I12" s="13"/>
      <c r="J12" s="13"/>
    </row>
    <row r="13" spans="1:16" ht="180" x14ac:dyDescent="0.5">
      <c r="A13" s="14" t="s">
        <v>1409</v>
      </c>
      <c r="B13" s="14" t="s">
        <v>1270</v>
      </c>
      <c r="C13" s="14" t="s">
        <v>1401</v>
      </c>
      <c r="D13" s="14" t="s">
        <v>1238</v>
      </c>
      <c r="E13" s="141" t="s">
        <v>1608</v>
      </c>
      <c r="F13" s="17" t="s">
        <v>715</v>
      </c>
      <c r="G13" s="17"/>
      <c r="H13" s="13" t="s">
        <v>235</v>
      </c>
      <c r="I13" s="13"/>
      <c r="J13" s="13"/>
    </row>
    <row r="14" spans="1:16" ht="180" x14ac:dyDescent="0.5">
      <c r="A14" s="14" t="s">
        <v>1410</v>
      </c>
      <c r="B14" s="14" t="s">
        <v>1270</v>
      </c>
      <c r="C14" s="14" t="s">
        <v>1401</v>
      </c>
      <c r="D14" s="14" t="s">
        <v>1396</v>
      </c>
      <c r="E14" s="141" t="s">
        <v>1608</v>
      </c>
      <c r="F14" s="17" t="s">
        <v>1397</v>
      </c>
      <c r="G14" s="17"/>
      <c r="H14" s="13" t="s">
        <v>235</v>
      </c>
      <c r="I14" s="13"/>
      <c r="J14" s="13"/>
    </row>
    <row r="15" spans="1:16" ht="180" x14ac:dyDescent="0.5">
      <c r="A15" s="14" t="s">
        <v>1411</v>
      </c>
      <c r="B15" s="14" t="s">
        <v>1270</v>
      </c>
      <c r="C15" s="14" t="s">
        <v>1401</v>
      </c>
      <c r="D15" s="14" t="s">
        <v>1792</v>
      </c>
      <c r="E15" s="141" t="s">
        <v>1609</v>
      </c>
      <c r="F15" s="17" t="s">
        <v>715</v>
      </c>
      <c r="G15" s="17"/>
      <c r="H15" s="13" t="s">
        <v>235</v>
      </c>
      <c r="I15" s="13"/>
      <c r="J15" s="13"/>
    </row>
    <row r="16" spans="1:16" ht="198" x14ac:dyDescent="0.5">
      <c r="A16" s="14" t="s">
        <v>1412</v>
      </c>
      <c r="B16" s="14" t="s">
        <v>1270</v>
      </c>
      <c r="C16" s="14" t="s">
        <v>1401</v>
      </c>
      <c r="D16" s="141" t="s">
        <v>1613</v>
      </c>
      <c r="E16" s="141" t="s">
        <v>1610</v>
      </c>
      <c r="F16" s="17" t="s">
        <v>715</v>
      </c>
      <c r="G16" s="17"/>
      <c r="H16" s="13" t="s">
        <v>235</v>
      </c>
      <c r="I16" s="13"/>
      <c r="J16" s="13"/>
    </row>
    <row r="17" spans="1:10" ht="162" x14ac:dyDescent="0.5">
      <c r="A17" s="14" t="s">
        <v>1413</v>
      </c>
      <c r="B17" s="14" t="s">
        <v>1271</v>
      </c>
      <c r="C17" s="14" t="s">
        <v>1401</v>
      </c>
      <c r="D17" s="14" t="s">
        <v>1254</v>
      </c>
      <c r="E17" s="141" t="s">
        <v>1611</v>
      </c>
      <c r="F17" s="17" t="s">
        <v>708</v>
      </c>
      <c r="G17" s="17"/>
      <c r="H17" s="13" t="s">
        <v>235</v>
      </c>
      <c r="I17" s="13"/>
      <c r="J17" s="13"/>
    </row>
    <row r="18" spans="1:10" ht="270" x14ac:dyDescent="0.5">
      <c r="A18" s="14" t="s">
        <v>1414</v>
      </c>
      <c r="B18" s="14" t="s">
        <v>1272</v>
      </c>
      <c r="C18" s="14" t="s">
        <v>1401</v>
      </c>
      <c r="D18" s="141" t="s">
        <v>1614</v>
      </c>
      <c r="E18" s="141" t="s">
        <v>1612</v>
      </c>
      <c r="F18" s="17" t="s">
        <v>708</v>
      </c>
      <c r="G18" s="17"/>
      <c r="H18" s="13" t="s">
        <v>235</v>
      </c>
      <c r="I18" s="13"/>
      <c r="J18" s="13"/>
    </row>
    <row r="19" spans="1:10" ht="126" x14ac:dyDescent="0.5">
      <c r="A19" s="14" t="s">
        <v>1415</v>
      </c>
      <c r="B19" s="14" t="s">
        <v>1265</v>
      </c>
      <c r="C19" s="14" t="s">
        <v>1401</v>
      </c>
      <c r="D19" s="14" t="s">
        <v>1237</v>
      </c>
      <c r="E19" s="141" t="s">
        <v>1615</v>
      </c>
      <c r="F19" s="141" t="s">
        <v>708</v>
      </c>
      <c r="G19" s="141"/>
      <c r="H19" s="150"/>
      <c r="I19" s="13"/>
      <c r="J19" s="13"/>
    </row>
    <row r="20" spans="1:10" ht="126" x14ac:dyDescent="0.5">
      <c r="A20" s="14" t="s">
        <v>1416</v>
      </c>
      <c r="B20" s="14" t="s">
        <v>1265</v>
      </c>
      <c r="C20" s="14" t="s">
        <v>1401</v>
      </c>
      <c r="D20" s="14" t="s">
        <v>1266</v>
      </c>
      <c r="E20" s="141" t="s">
        <v>1616</v>
      </c>
      <c r="F20" s="141" t="s">
        <v>708</v>
      </c>
      <c r="G20" s="141"/>
      <c r="H20" s="150"/>
      <c r="I20" s="13"/>
      <c r="J20" s="13"/>
    </row>
    <row r="21" spans="1:10" ht="144" x14ac:dyDescent="0.5">
      <c r="A21" s="14" t="s">
        <v>1417</v>
      </c>
      <c r="B21" s="14" t="s">
        <v>1268</v>
      </c>
      <c r="C21" s="14" t="s">
        <v>1401</v>
      </c>
      <c r="D21" s="14" t="s">
        <v>1240</v>
      </c>
      <c r="E21" s="141" t="s">
        <v>1547</v>
      </c>
      <c r="F21" s="141" t="s">
        <v>708</v>
      </c>
      <c r="G21" s="141"/>
      <c r="H21" s="150" t="s">
        <v>1617</v>
      </c>
      <c r="I21" s="13"/>
      <c r="J21" s="13"/>
    </row>
    <row r="22" spans="1:10" ht="144" x14ac:dyDescent="0.5">
      <c r="A22" s="14" t="s">
        <v>1418</v>
      </c>
      <c r="B22" s="14" t="s">
        <v>1267</v>
      </c>
      <c r="C22" s="14" t="s">
        <v>1401</v>
      </c>
      <c r="D22" s="14" t="s">
        <v>1239</v>
      </c>
      <c r="E22" s="141" t="s">
        <v>1548</v>
      </c>
      <c r="F22" s="141" t="s">
        <v>708</v>
      </c>
      <c r="G22" s="141"/>
      <c r="H22" s="150" t="s">
        <v>1617</v>
      </c>
      <c r="I22" s="13"/>
      <c r="J22" s="13"/>
    </row>
    <row r="23" spans="1:10" ht="108" x14ac:dyDescent="0.5">
      <c r="A23" s="14" t="s">
        <v>1419</v>
      </c>
      <c r="B23" s="14" t="s">
        <v>1269</v>
      </c>
      <c r="C23" s="14" t="s">
        <v>1401</v>
      </c>
      <c r="D23" s="14" t="s">
        <v>1227</v>
      </c>
      <c r="E23" s="141" t="s">
        <v>1752</v>
      </c>
      <c r="F23" s="141" t="s">
        <v>1274</v>
      </c>
      <c r="G23" s="141"/>
      <c r="H23" s="150"/>
      <c r="I23" s="13"/>
      <c r="J23" s="13"/>
    </row>
    <row r="24" spans="1:10" ht="108" x14ac:dyDescent="0.5">
      <c r="A24" s="14" t="s">
        <v>1420</v>
      </c>
      <c r="B24" s="14" t="s">
        <v>1269</v>
      </c>
      <c r="C24" s="14" t="s">
        <v>1401</v>
      </c>
      <c r="D24" s="14" t="s">
        <v>504</v>
      </c>
      <c r="E24" s="141" t="s">
        <v>1753</v>
      </c>
      <c r="F24" s="141" t="s">
        <v>1236</v>
      </c>
      <c r="G24" s="141"/>
      <c r="H24" s="153"/>
      <c r="I24" s="13"/>
      <c r="J24" s="13"/>
    </row>
    <row r="25" spans="1:10" ht="108" x14ac:dyDescent="0.5">
      <c r="A25" s="14" t="s">
        <v>1421</v>
      </c>
      <c r="B25" s="14" t="s">
        <v>1269</v>
      </c>
      <c r="C25" s="14" t="s">
        <v>1401</v>
      </c>
      <c r="D25" s="14" t="s">
        <v>505</v>
      </c>
      <c r="E25" s="141" t="s">
        <v>1754</v>
      </c>
      <c r="F25" s="141" t="s">
        <v>711</v>
      </c>
      <c r="G25" s="141"/>
      <c r="H25" s="150"/>
      <c r="I25" s="13"/>
      <c r="J25" s="13"/>
    </row>
    <row r="26" spans="1:10" ht="108" x14ac:dyDescent="0.5">
      <c r="A26" s="14" t="s">
        <v>1422</v>
      </c>
      <c r="B26" s="14" t="s">
        <v>1269</v>
      </c>
      <c r="C26" s="14" t="s">
        <v>1401</v>
      </c>
      <c r="D26" s="14" t="s">
        <v>506</v>
      </c>
      <c r="E26" s="141" t="s">
        <v>1755</v>
      </c>
      <c r="F26" s="141" t="s">
        <v>709</v>
      </c>
      <c r="G26" s="141"/>
      <c r="H26" s="150"/>
      <c r="I26" s="13"/>
      <c r="J26" s="13"/>
    </row>
    <row r="27" spans="1:10" ht="108" x14ac:dyDescent="0.5">
      <c r="A27" s="14" t="s">
        <v>1423</v>
      </c>
      <c r="B27" s="14" t="s">
        <v>1269</v>
      </c>
      <c r="C27" s="14" t="s">
        <v>1401</v>
      </c>
      <c r="D27" s="14" t="s">
        <v>1793</v>
      </c>
      <c r="E27" s="141" t="s">
        <v>1756</v>
      </c>
      <c r="F27" s="141" t="s">
        <v>444</v>
      </c>
      <c r="G27" s="141"/>
      <c r="H27" s="150" t="s">
        <v>1618</v>
      </c>
      <c r="I27" s="13"/>
      <c r="J27" s="13"/>
    </row>
    <row r="28" spans="1:10" ht="108" x14ac:dyDescent="0.5">
      <c r="A28" s="14" t="s">
        <v>1424</v>
      </c>
      <c r="B28" s="14" t="s">
        <v>1269</v>
      </c>
      <c r="C28" s="14" t="s">
        <v>1401</v>
      </c>
      <c r="D28" s="14" t="s">
        <v>507</v>
      </c>
      <c r="E28" s="141" t="s">
        <v>1757</v>
      </c>
      <c r="F28" s="141" t="s">
        <v>1295</v>
      </c>
      <c r="G28" s="141"/>
      <c r="H28" s="150"/>
      <c r="I28" s="13"/>
      <c r="J28" s="13"/>
    </row>
    <row r="29" spans="1:10" ht="108" x14ac:dyDescent="0.5">
      <c r="A29" s="14" t="s">
        <v>1425</v>
      </c>
      <c r="B29" s="14" t="s">
        <v>1269</v>
      </c>
      <c r="C29" s="14" t="s">
        <v>1401</v>
      </c>
      <c r="D29" s="14" t="s">
        <v>508</v>
      </c>
      <c r="E29" s="141" t="s">
        <v>1758</v>
      </c>
      <c r="F29" s="141" t="s">
        <v>708</v>
      </c>
      <c r="G29" s="141"/>
      <c r="H29" s="150" t="s">
        <v>1618</v>
      </c>
      <c r="I29" s="13"/>
      <c r="J29" s="13"/>
    </row>
    <row r="30" spans="1:10" ht="108" x14ac:dyDescent="0.5">
      <c r="A30" s="14" t="s">
        <v>1426</v>
      </c>
      <c r="B30" s="14" t="s">
        <v>1269</v>
      </c>
      <c r="C30" s="14" t="s">
        <v>1401</v>
      </c>
      <c r="D30" s="14" t="s">
        <v>509</v>
      </c>
      <c r="E30" s="141" t="s">
        <v>1758</v>
      </c>
      <c r="F30" s="141" t="s">
        <v>1236</v>
      </c>
      <c r="G30" s="141"/>
      <c r="H30" s="150" t="s">
        <v>1618</v>
      </c>
      <c r="I30" s="13"/>
      <c r="J30" s="13"/>
    </row>
    <row r="31" spans="1:10" ht="108" x14ac:dyDescent="0.5">
      <c r="A31" s="14" t="s">
        <v>1427</v>
      </c>
      <c r="B31" s="14" t="s">
        <v>1269</v>
      </c>
      <c r="C31" s="14" t="s">
        <v>1401</v>
      </c>
      <c r="D31" s="14" t="s">
        <v>510</v>
      </c>
      <c r="E31" s="17" t="s">
        <v>1759</v>
      </c>
      <c r="F31" s="17" t="s">
        <v>1283</v>
      </c>
      <c r="G31" s="17"/>
      <c r="H31" s="13"/>
      <c r="I31" s="13"/>
      <c r="J31" s="13"/>
    </row>
    <row r="32" spans="1:10" ht="108" x14ac:dyDescent="0.5">
      <c r="A32" s="14" t="s">
        <v>1428</v>
      </c>
      <c r="B32" s="14" t="s">
        <v>1269</v>
      </c>
      <c r="C32" s="14" t="s">
        <v>1401</v>
      </c>
      <c r="D32" s="14" t="s">
        <v>511</v>
      </c>
      <c r="E32" s="17" t="s">
        <v>1760</v>
      </c>
      <c r="F32" s="17" t="s">
        <v>715</v>
      </c>
      <c r="G32" s="17"/>
      <c r="H32" s="13" t="s">
        <v>1619</v>
      </c>
      <c r="I32" s="13"/>
      <c r="J32" s="13"/>
    </row>
    <row r="33" spans="1:10" ht="108" x14ac:dyDescent="0.5">
      <c r="A33" s="14" t="s">
        <v>1429</v>
      </c>
      <c r="B33" s="14" t="s">
        <v>1269</v>
      </c>
      <c r="C33" s="14" t="s">
        <v>1401</v>
      </c>
      <c r="D33" s="14" t="s">
        <v>512</v>
      </c>
      <c r="E33" s="17" t="s">
        <v>1761</v>
      </c>
      <c r="F33" s="17" t="s">
        <v>1284</v>
      </c>
      <c r="G33" s="17"/>
      <c r="H33" s="13"/>
      <c r="I33" s="13"/>
      <c r="J33" s="13"/>
    </row>
    <row r="34" spans="1:10" ht="108" x14ac:dyDescent="0.5">
      <c r="A34" s="14" t="s">
        <v>1430</v>
      </c>
      <c r="B34" s="14" t="s">
        <v>1269</v>
      </c>
      <c r="C34" s="14" t="s">
        <v>1401</v>
      </c>
      <c r="D34" s="14" t="s">
        <v>513</v>
      </c>
      <c r="E34" s="17" t="s">
        <v>1761</v>
      </c>
      <c r="F34" s="17" t="s">
        <v>1284</v>
      </c>
      <c r="G34" s="17"/>
      <c r="H34" s="13"/>
      <c r="I34" s="13"/>
      <c r="J34" s="13"/>
    </row>
    <row r="35" spans="1:10" ht="108" x14ac:dyDescent="0.5">
      <c r="A35" s="14" t="s">
        <v>1431</v>
      </c>
      <c r="B35" s="14" t="s">
        <v>1269</v>
      </c>
      <c r="C35" s="14" t="s">
        <v>1401</v>
      </c>
      <c r="D35" s="14" t="s">
        <v>514</v>
      </c>
      <c r="E35" s="17" t="s">
        <v>1761</v>
      </c>
      <c r="F35" s="17" t="s">
        <v>1284</v>
      </c>
      <c r="G35" s="17"/>
      <c r="H35" s="13"/>
      <c r="I35" s="13"/>
      <c r="J35" s="13"/>
    </row>
    <row r="36" spans="1:10" ht="108" x14ac:dyDescent="0.5">
      <c r="A36" s="14" t="s">
        <v>1432</v>
      </c>
      <c r="B36" s="14" t="s">
        <v>1269</v>
      </c>
      <c r="C36" s="14" t="s">
        <v>1401</v>
      </c>
      <c r="D36" s="14" t="s">
        <v>515</v>
      </c>
      <c r="E36" s="17" t="s">
        <v>1762</v>
      </c>
      <c r="F36" s="17" t="s">
        <v>1296</v>
      </c>
      <c r="G36" s="17"/>
      <c r="H36" s="13"/>
      <c r="I36" s="13"/>
      <c r="J36" s="13"/>
    </row>
    <row r="37" spans="1:10" ht="108" x14ac:dyDescent="0.5">
      <c r="A37" s="14" t="s">
        <v>1433</v>
      </c>
      <c r="B37" s="14" t="s">
        <v>1269</v>
      </c>
      <c r="C37" s="14" t="s">
        <v>1401</v>
      </c>
      <c r="D37" s="14" t="s">
        <v>516</v>
      </c>
      <c r="E37" s="139" t="s">
        <v>1297</v>
      </c>
      <c r="F37" s="17" t="s">
        <v>708</v>
      </c>
      <c r="G37" s="17"/>
      <c r="H37" s="13" t="s">
        <v>1620</v>
      </c>
      <c r="I37" s="13"/>
      <c r="J37" s="13"/>
    </row>
    <row r="38" spans="1:10" x14ac:dyDescent="0.5">
      <c r="A38" s="62" t="s">
        <v>1234</v>
      </c>
      <c r="B38" s="62"/>
      <c r="C38" s="62"/>
      <c r="D38" s="62"/>
      <c r="E38" s="62"/>
      <c r="F38" s="62"/>
      <c r="G38" s="62"/>
      <c r="H38" s="62"/>
      <c r="I38" s="133"/>
      <c r="J38" s="170"/>
    </row>
    <row r="39" spans="1:10" ht="198" x14ac:dyDescent="0.5">
      <c r="A39" s="14" t="s">
        <v>1434</v>
      </c>
      <c r="B39" s="14" t="s">
        <v>1273</v>
      </c>
      <c r="C39" s="14" t="s">
        <v>1402</v>
      </c>
      <c r="D39" s="14" t="s">
        <v>1235</v>
      </c>
      <c r="E39" s="17" t="s">
        <v>1763</v>
      </c>
      <c r="F39" s="17" t="s">
        <v>715</v>
      </c>
      <c r="G39" s="17"/>
      <c r="H39" s="13" t="s">
        <v>1620</v>
      </c>
      <c r="I39" s="13"/>
      <c r="J39" s="13"/>
    </row>
    <row r="40" spans="1:10" ht="234" x14ac:dyDescent="0.5">
      <c r="A40" s="14" t="s">
        <v>1435</v>
      </c>
      <c r="B40" s="14" t="s">
        <v>1273</v>
      </c>
      <c r="C40" s="14" t="s">
        <v>1402</v>
      </c>
      <c r="D40" s="141" t="s">
        <v>1789</v>
      </c>
      <c r="E40" s="17" t="s">
        <v>1288</v>
      </c>
      <c r="F40" s="17" t="s">
        <v>708</v>
      </c>
      <c r="G40" s="17"/>
      <c r="H40" s="13" t="s">
        <v>1619</v>
      </c>
      <c r="I40" s="13"/>
      <c r="J40" s="13"/>
    </row>
    <row r="41" spans="1:10" ht="36" x14ac:dyDescent="0.5">
      <c r="A41" s="14" t="s">
        <v>1436</v>
      </c>
      <c r="B41" s="14" t="s">
        <v>1273</v>
      </c>
      <c r="C41" s="14" t="s">
        <v>1402</v>
      </c>
      <c r="D41" s="14" t="s">
        <v>1281</v>
      </c>
      <c r="E41" s="17" t="s">
        <v>1764</v>
      </c>
      <c r="F41" s="17" t="s">
        <v>708</v>
      </c>
      <c r="G41" s="17"/>
      <c r="H41" s="13"/>
      <c r="I41" s="13"/>
      <c r="J41" s="13"/>
    </row>
    <row r="42" spans="1:10" ht="108" x14ac:dyDescent="0.5">
      <c r="A42" s="14" t="s">
        <v>1437</v>
      </c>
      <c r="B42" s="14" t="s">
        <v>1269</v>
      </c>
      <c r="C42" s="14" t="s">
        <v>1401</v>
      </c>
      <c r="D42" s="14" t="s">
        <v>1623</v>
      </c>
      <c r="E42" s="17" t="s">
        <v>1765</v>
      </c>
      <c r="F42" s="17" t="s">
        <v>708</v>
      </c>
      <c r="G42" s="17"/>
      <c r="H42" s="13" t="s">
        <v>1619</v>
      </c>
      <c r="I42" s="13"/>
      <c r="J42" s="13"/>
    </row>
    <row r="43" spans="1:10" ht="144" x14ac:dyDescent="0.5">
      <c r="A43" s="14" t="s">
        <v>1438</v>
      </c>
      <c r="B43" s="14" t="s">
        <v>1269</v>
      </c>
      <c r="C43" s="14" t="s">
        <v>1401</v>
      </c>
      <c r="D43" s="14" t="s">
        <v>1289</v>
      </c>
      <c r="E43" s="17" t="s">
        <v>1766</v>
      </c>
      <c r="F43" s="17" t="s">
        <v>708</v>
      </c>
      <c r="G43" s="17"/>
      <c r="H43" s="13" t="s">
        <v>1619</v>
      </c>
      <c r="I43" s="13"/>
      <c r="J43" s="13"/>
    </row>
    <row r="44" spans="1:10" ht="54" x14ac:dyDescent="0.5">
      <c r="A44" s="14" t="s">
        <v>1439</v>
      </c>
      <c r="B44" s="14" t="s">
        <v>1273</v>
      </c>
      <c r="C44" s="14" t="s">
        <v>1402</v>
      </c>
      <c r="D44" s="14" t="s">
        <v>517</v>
      </c>
      <c r="E44" s="17" t="s">
        <v>1768</v>
      </c>
      <c r="F44" s="17" t="s">
        <v>1298</v>
      </c>
      <c r="G44" s="17"/>
      <c r="H44" s="13"/>
      <c r="I44" s="13"/>
      <c r="J44" s="13"/>
    </row>
    <row r="45" spans="1:10" ht="90" x14ac:dyDescent="0.5">
      <c r="A45" s="14" t="s">
        <v>1440</v>
      </c>
      <c r="B45" s="14" t="s">
        <v>1273</v>
      </c>
      <c r="C45" s="14" t="s">
        <v>1402</v>
      </c>
      <c r="D45" s="14" t="s">
        <v>518</v>
      </c>
      <c r="E45" s="17" t="s">
        <v>1767</v>
      </c>
      <c r="F45" s="17" t="s">
        <v>1275</v>
      </c>
      <c r="G45" s="17"/>
      <c r="H45" s="13" t="s">
        <v>1621</v>
      </c>
      <c r="I45" s="13"/>
      <c r="J45" s="13"/>
    </row>
    <row r="46" spans="1:10" ht="54" x14ac:dyDescent="0.5">
      <c r="A46" s="14" t="s">
        <v>1441</v>
      </c>
      <c r="B46" s="14" t="s">
        <v>1273</v>
      </c>
      <c r="C46" s="14" t="s">
        <v>1402</v>
      </c>
      <c r="D46" s="14" t="s">
        <v>519</v>
      </c>
      <c r="E46" s="17" t="s">
        <v>1767</v>
      </c>
      <c r="F46" s="17" t="s">
        <v>1299</v>
      </c>
      <c r="G46" s="17"/>
      <c r="H46" s="13" t="s">
        <v>1620</v>
      </c>
      <c r="I46" s="13"/>
      <c r="J46" s="13"/>
    </row>
    <row r="47" spans="1:10" ht="54" x14ac:dyDescent="0.5">
      <c r="A47" s="14" t="s">
        <v>1442</v>
      </c>
      <c r="B47" s="14" t="s">
        <v>1273</v>
      </c>
      <c r="C47" s="14" t="s">
        <v>1402</v>
      </c>
      <c r="D47" s="14" t="s">
        <v>520</v>
      </c>
      <c r="E47" s="17" t="s">
        <v>1767</v>
      </c>
      <c r="F47" s="17" t="s">
        <v>1300</v>
      </c>
      <c r="G47" s="17"/>
      <c r="H47" s="13" t="s">
        <v>1620</v>
      </c>
      <c r="I47" s="13"/>
      <c r="J47" s="13"/>
    </row>
    <row r="48" spans="1:10" ht="108" x14ac:dyDescent="0.5">
      <c r="A48" s="14" t="s">
        <v>1443</v>
      </c>
      <c r="B48" s="14" t="s">
        <v>1273</v>
      </c>
      <c r="C48" s="14" t="s">
        <v>1402</v>
      </c>
      <c r="D48" s="14" t="s">
        <v>521</v>
      </c>
      <c r="E48" s="141" t="s">
        <v>1622</v>
      </c>
      <c r="F48" s="17" t="s">
        <v>708</v>
      </c>
      <c r="G48" s="17"/>
      <c r="H48" s="13" t="s">
        <v>1620</v>
      </c>
      <c r="I48" s="13"/>
      <c r="J48" s="13"/>
    </row>
    <row r="49" spans="1:10" ht="54" x14ac:dyDescent="0.5">
      <c r="A49" s="14" t="s">
        <v>1444</v>
      </c>
      <c r="B49" s="14" t="s">
        <v>1273</v>
      </c>
      <c r="C49" s="14" t="s">
        <v>1402</v>
      </c>
      <c r="D49" s="14" t="s">
        <v>522</v>
      </c>
      <c r="E49" s="17" t="s">
        <v>1767</v>
      </c>
      <c r="F49" s="17" t="s">
        <v>708</v>
      </c>
      <c r="G49" s="17"/>
      <c r="H49" s="13" t="s">
        <v>1621</v>
      </c>
      <c r="I49" s="13"/>
      <c r="J49" s="13"/>
    </row>
    <row r="50" spans="1:10" ht="90" x14ac:dyDescent="0.5">
      <c r="A50" s="14" t="s">
        <v>1445</v>
      </c>
      <c r="B50" s="14" t="s">
        <v>1273</v>
      </c>
      <c r="C50" s="14" t="s">
        <v>1402</v>
      </c>
      <c r="D50" s="14" t="s">
        <v>523</v>
      </c>
      <c r="E50" s="17" t="s">
        <v>1301</v>
      </c>
      <c r="F50" s="17" t="s">
        <v>715</v>
      </c>
      <c r="G50" s="17"/>
      <c r="H50" s="13" t="s">
        <v>1619</v>
      </c>
      <c r="I50" s="13"/>
      <c r="J50" s="13"/>
    </row>
    <row r="51" spans="1:10" ht="126" x14ac:dyDescent="0.5">
      <c r="A51" s="14" t="s">
        <v>1446</v>
      </c>
      <c r="B51" s="14" t="s">
        <v>1273</v>
      </c>
      <c r="C51" s="14" t="s">
        <v>1402</v>
      </c>
      <c r="D51" s="14" t="s">
        <v>524</v>
      </c>
      <c r="E51" s="17" t="s">
        <v>1769</v>
      </c>
      <c r="F51" s="17" t="s">
        <v>711</v>
      </c>
      <c r="G51" s="17"/>
      <c r="H51" s="13" t="s">
        <v>1619</v>
      </c>
      <c r="I51" s="13"/>
      <c r="J51" s="13"/>
    </row>
    <row r="52" spans="1:10" ht="72" x14ac:dyDescent="0.5">
      <c r="A52" s="14" t="s">
        <v>1447</v>
      </c>
      <c r="B52" s="14" t="s">
        <v>1273</v>
      </c>
      <c r="C52" s="14" t="s">
        <v>1402</v>
      </c>
      <c r="D52" s="14" t="s">
        <v>525</v>
      </c>
      <c r="E52" s="17" t="s">
        <v>1767</v>
      </c>
      <c r="F52" s="17" t="s">
        <v>708</v>
      </c>
      <c r="G52" s="17"/>
      <c r="H52" s="13" t="s">
        <v>1620</v>
      </c>
      <c r="I52" s="13"/>
      <c r="J52" s="13"/>
    </row>
    <row r="53" spans="1:10" ht="108" x14ac:dyDescent="0.5">
      <c r="A53" s="14" t="s">
        <v>1448</v>
      </c>
      <c r="B53" s="14" t="s">
        <v>1273</v>
      </c>
      <c r="C53" s="14" t="s">
        <v>1402</v>
      </c>
      <c r="D53" s="14" t="s">
        <v>526</v>
      </c>
      <c r="E53" s="17" t="s">
        <v>1770</v>
      </c>
      <c r="F53" s="17" t="s">
        <v>1252</v>
      </c>
      <c r="G53" s="17"/>
      <c r="H53" s="151" t="s">
        <v>1549</v>
      </c>
      <c r="I53" s="13"/>
      <c r="J53" s="13"/>
    </row>
    <row r="54" spans="1:10" ht="36" x14ac:dyDescent="0.5">
      <c r="A54" s="14" t="s">
        <v>1449</v>
      </c>
      <c r="B54" s="14" t="s">
        <v>1273</v>
      </c>
      <c r="C54" s="14" t="s">
        <v>1402</v>
      </c>
      <c r="D54" s="14" t="s">
        <v>527</v>
      </c>
      <c r="E54" s="17" t="s">
        <v>1302</v>
      </c>
      <c r="F54" s="17" t="s">
        <v>1303</v>
      </c>
      <c r="G54" s="17"/>
      <c r="H54" s="13" t="s">
        <v>1619</v>
      </c>
      <c r="I54" s="13"/>
      <c r="J54" s="13"/>
    </row>
    <row r="55" spans="1:10" ht="54" x14ac:dyDescent="0.5">
      <c r="A55" s="14" t="s">
        <v>1450</v>
      </c>
      <c r="B55" s="14" t="s">
        <v>1273</v>
      </c>
      <c r="C55" s="14" t="s">
        <v>1402</v>
      </c>
      <c r="D55" s="14" t="s">
        <v>1242</v>
      </c>
      <c r="E55" s="17" t="s">
        <v>1302</v>
      </c>
      <c r="F55" s="17" t="s">
        <v>1303</v>
      </c>
      <c r="G55" s="17"/>
      <c r="H55" s="13" t="s">
        <v>1619</v>
      </c>
      <c r="I55" s="13"/>
      <c r="J55" s="13"/>
    </row>
    <row r="56" spans="1:10" ht="72" x14ac:dyDescent="0.5">
      <c r="A56" s="14" t="s">
        <v>1451</v>
      </c>
      <c r="B56" s="14" t="s">
        <v>1273</v>
      </c>
      <c r="C56" s="14" t="s">
        <v>1402</v>
      </c>
      <c r="D56" s="14" t="s">
        <v>528</v>
      </c>
      <c r="E56" s="141" t="s">
        <v>1771</v>
      </c>
      <c r="F56" s="17" t="s">
        <v>709</v>
      </c>
      <c r="G56" s="17"/>
      <c r="H56" s="13"/>
      <c r="I56" s="13"/>
      <c r="J56" s="13"/>
    </row>
    <row r="57" spans="1:10" x14ac:dyDescent="0.5">
      <c r="A57" s="62" t="s">
        <v>529</v>
      </c>
      <c r="B57" s="62"/>
      <c r="C57" s="62"/>
      <c r="D57" s="62"/>
      <c r="E57" s="62"/>
      <c r="F57" s="62"/>
      <c r="G57" s="62"/>
      <c r="H57" s="62"/>
      <c r="I57" s="133"/>
      <c r="J57" s="170"/>
    </row>
    <row r="58" spans="1:10" ht="198" x14ac:dyDescent="0.5">
      <c r="A58" s="14" t="s">
        <v>1452</v>
      </c>
      <c r="B58" s="141" t="s">
        <v>1637</v>
      </c>
      <c r="C58" s="14" t="s">
        <v>1403</v>
      </c>
      <c r="D58" s="14" t="s">
        <v>1280</v>
      </c>
      <c r="E58" s="17" t="s">
        <v>1301</v>
      </c>
      <c r="F58" s="17" t="s">
        <v>715</v>
      </c>
      <c r="G58" s="17"/>
      <c r="H58" s="13" t="s">
        <v>1619</v>
      </c>
      <c r="I58" s="13"/>
      <c r="J58" s="13"/>
    </row>
    <row r="59" spans="1:10" ht="126" x14ac:dyDescent="0.5">
      <c r="A59" s="14" t="s">
        <v>1453</v>
      </c>
      <c r="B59" s="141" t="s">
        <v>1637</v>
      </c>
      <c r="C59" s="14" t="s">
        <v>1403</v>
      </c>
      <c r="D59" s="14" t="s">
        <v>1276</v>
      </c>
      <c r="E59" s="17" t="s">
        <v>1772</v>
      </c>
      <c r="F59" s="17" t="s">
        <v>1277</v>
      </c>
      <c r="G59" s="17"/>
      <c r="H59" s="13" t="s">
        <v>1619</v>
      </c>
      <c r="I59" s="13"/>
      <c r="J59" s="13"/>
    </row>
    <row r="60" spans="1:10" ht="74.099999999999994" customHeight="1" x14ac:dyDescent="0.5">
      <c r="A60" s="14" t="s">
        <v>1454</v>
      </c>
      <c r="B60" s="141" t="s">
        <v>1637</v>
      </c>
      <c r="C60" s="14" t="s">
        <v>1403</v>
      </c>
      <c r="D60" s="14" t="s">
        <v>532</v>
      </c>
      <c r="E60" s="17" t="s">
        <v>1773</v>
      </c>
      <c r="F60" s="17" t="s">
        <v>1303</v>
      </c>
      <c r="G60" s="17"/>
      <c r="H60" s="13" t="s">
        <v>1624</v>
      </c>
      <c r="I60" s="13"/>
      <c r="J60" s="13"/>
    </row>
    <row r="61" spans="1:10" ht="144" x14ac:dyDescent="0.5">
      <c r="A61" s="14" t="s">
        <v>1455</v>
      </c>
      <c r="B61" s="141" t="s">
        <v>1637</v>
      </c>
      <c r="C61" s="14" t="s">
        <v>1403</v>
      </c>
      <c r="D61" s="14" t="s">
        <v>531</v>
      </c>
      <c r="E61" s="17" t="s">
        <v>1774</v>
      </c>
      <c r="F61" s="17" t="s">
        <v>708</v>
      </c>
      <c r="G61" s="139" t="s">
        <v>604</v>
      </c>
      <c r="H61" s="13" t="s">
        <v>1624</v>
      </c>
      <c r="I61" s="13"/>
      <c r="J61" s="13"/>
    </row>
    <row r="62" spans="1:10" ht="252" x14ac:dyDescent="0.5">
      <c r="A62" s="14" t="s">
        <v>1456</v>
      </c>
      <c r="B62" s="141" t="s">
        <v>1637</v>
      </c>
      <c r="C62" s="14" t="s">
        <v>1403</v>
      </c>
      <c r="D62" s="14" t="s">
        <v>1212</v>
      </c>
      <c r="E62" s="17" t="s">
        <v>1775</v>
      </c>
      <c r="F62" s="17" t="s">
        <v>716</v>
      </c>
      <c r="G62" s="17"/>
      <c r="H62" s="13" t="s">
        <v>1625</v>
      </c>
      <c r="I62" s="13"/>
      <c r="J62" s="13"/>
    </row>
    <row r="63" spans="1:10" ht="126" x14ac:dyDescent="0.5">
      <c r="A63" s="14" t="s">
        <v>1457</v>
      </c>
      <c r="B63" s="141" t="s">
        <v>1637</v>
      </c>
      <c r="C63" s="14" t="s">
        <v>1403</v>
      </c>
      <c r="D63" s="14" t="s">
        <v>533</v>
      </c>
      <c r="E63" s="17" t="s">
        <v>1776</v>
      </c>
      <c r="F63" s="17" t="s">
        <v>716</v>
      </c>
      <c r="G63" s="141" t="s">
        <v>606</v>
      </c>
      <c r="H63" s="13" t="s">
        <v>1625</v>
      </c>
      <c r="I63" s="13"/>
      <c r="J63" s="13"/>
    </row>
    <row r="64" spans="1:10" ht="72" x14ac:dyDescent="0.5">
      <c r="A64" s="14" t="s">
        <v>1458</v>
      </c>
      <c r="B64" s="141" t="s">
        <v>1637</v>
      </c>
      <c r="C64" s="14" t="s">
        <v>1403</v>
      </c>
      <c r="D64" s="14" t="s">
        <v>534</v>
      </c>
      <c r="E64" s="77"/>
      <c r="F64" s="77"/>
      <c r="G64" s="77"/>
      <c r="H64" s="77"/>
      <c r="I64" s="77"/>
      <c r="J64" s="77"/>
    </row>
    <row r="65" spans="1:10" ht="252" x14ac:dyDescent="0.5">
      <c r="A65" s="14" t="s">
        <v>1459</v>
      </c>
      <c r="B65" s="141" t="s">
        <v>1637</v>
      </c>
      <c r="C65" s="14" t="s">
        <v>1403</v>
      </c>
      <c r="D65" s="14" t="s">
        <v>1377</v>
      </c>
      <c r="E65" s="17" t="s">
        <v>1278</v>
      </c>
      <c r="F65" s="17" t="s">
        <v>1279</v>
      </c>
      <c r="G65" s="17"/>
      <c r="H65" s="13" t="s">
        <v>1624</v>
      </c>
      <c r="I65" s="13"/>
      <c r="J65" s="13"/>
    </row>
    <row r="66" spans="1:10" ht="72" x14ac:dyDescent="0.5">
      <c r="A66" s="14" t="s">
        <v>1460</v>
      </c>
      <c r="B66" s="141" t="s">
        <v>1637</v>
      </c>
      <c r="C66" s="14" t="s">
        <v>1403</v>
      </c>
      <c r="D66" s="14" t="s">
        <v>530</v>
      </c>
      <c r="E66" s="17" t="s">
        <v>1777</v>
      </c>
      <c r="F66" s="17" t="s">
        <v>1778</v>
      </c>
      <c r="G66" s="17"/>
      <c r="H66" s="13" t="s">
        <v>1619</v>
      </c>
      <c r="I66" s="13"/>
      <c r="J66" s="13"/>
    </row>
    <row r="67" spans="1:10" ht="126" x14ac:dyDescent="0.5">
      <c r="A67" s="14" t="s">
        <v>1911</v>
      </c>
      <c r="B67" s="141" t="s">
        <v>1637</v>
      </c>
      <c r="C67" s="14" t="s">
        <v>1403</v>
      </c>
      <c r="D67" s="14" t="s">
        <v>1378</v>
      </c>
      <c r="E67" s="17" t="s">
        <v>1278</v>
      </c>
      <c r="F67" s="17" t="s">
        <v>1279</v>
      </c>
      <c r="G67" s="17"/>
      <c r="H67" s="13" t="s">
        <v>1624</v>
      </c>
      <c r="I67" s="13"/>
      <c r="J67" s="13"/>
    </row>
  </sheetData>
  <mergeCells count="2">
    <mergeCell ref="A1:J1"/>
    <mergeCell ref="A3:J4"/>
  </mergeCells>
  <phoneticPr fontId="33" type="noConversion"/>
  <pageMargins left="0.23622047244094491" right="0.23622047244094491" top="0.74803149606299213" bottom="0.74803149606299213" header="0.31496062992125984" footer="0.31496062992125984"/>
  <pageSetup paperSize="9" scale="43" fitToHeight="0" orientation="landscape" r:id="rId1"/>
  <headerFooter>
    <oddFooter>&amp;R&amp;P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EDE41-F720-4E36-A076-616E5FBB4E5B}">
  <sheetPr>
    <pageSetUpPr fitToPage="1"/>
  </sheetPr>
  <dimension ref="A1:P57"/>
  <sheetViews>
    <sheetView zoomScaleNormal="100" workbookViewId="0">
      <pane xSplit="1" ySplit="6" topLeftCell="B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5" customWidth="1"/>
    <col min="4" max="4" width="75.6640625" style="5" customWidth="1"/>
    <col min="5" max="6" width="40.6640625" style="5" customWidth="1"/>
    <col min="7" max="7" width="20.6640625" style="5" customWidth="1"/>
    <col min="8" max="8" width="40.6640625" style="5" customWidth="1"/>
    <col min="9" max="9" width="20.6640625" style="5" customWidth="1"/>
    <col min="10" max="10" width="40.6640625" style="5" customWidth="1"/>
    <col min="11" max="15" width="20.5546875" style="3" customWidth="1"/>
    <col min="16" max="16384" width="11.44140625" style="3"/>
  </cols>
  <sheetData>
    <row r="1" spans="1:16" s="68" customFormat="1" ht="33" x14ac:dyDescent="0.5">
      <c r="A1" s="225" t="s">
        <v>416</v>
      </c>
      <c r="B1" s="225"/>
      <c r="C1" s="225"/>
      <c r="D1" s="225"/>
      <c r="E1" s="225"/>
      <c r="F1" s="225"/>
      <c r="G1" s="225"/>
      <c r="H1" s="225"/>
      <c r="I1" s="225"/>
      <c r="J1" s="225"/>
      <c r="K1" s="169"/>
      <c r="L1" s="169"/>
      <c r="M1" s="169"/>
      <c r="N1" s="169"/>
      <c r="O1" s="169"/>
      <c r="P1" s="169"/>
    </row>
    <row r="2" spans="1:16" x14ac:dyDescent="0.5">
      <c r="A2" s="61"/>
      <c r="B2" s="61"/>
      <c r="C2" s="61"/>
      <c r="D2" s="61"/>
      <c r="E2" s="61"/>
      <c r="F2" s="61"/>
      <c r="G2" s="61"/>
      <c r="H2" s="61"/>
      <c r="I2" s="61"/>
      <c r="J2" s="61"/>
      <c r="K2" s="7"/>
      <c r="L2" s="7"/>
      <c r="M2" s="7"/>
      <c r="N2" s="7"/>
      <c r="O2" s="7"/>
    </row>
    <row r="3" spans="1:16" ht="16.95" customHeight="1" x14ac:dyDescent="0.5">
      <c r="A3" s="228" t="s">
        <v>412</v>
      </c>
      <c r="B3" s="228"/>
      <c r="C3" s="228"/>
      <c r="D3" s="228"/>
      <c r="E3" s="228"/>
      <c r="F3" s="228"/>
      <c r="G3" s="228"/>
      <c r="H3" s="228"/>
      <c r="I3" s="228"/>
      <c r="J3" s="228"/>
      <c r="K3" s="7"/>
      <c r="L3" s="7"/>
      <c r="M3" s="7"/>
      <c r="N3" s="7"/>
      <c r="O3" s="7"/>
    </row>
    <row r="4" spans="1:16" ht="16.95" customHeight="1" x14ac:dyDescent="0.5">
      <c r="A4" s="228"/>
      <c r="B4" s="228"/>
      <c r="C4" s="228"/>
      <c r="D4" s="228"/>
      <c r="E4" s="228"/>
      <c r="F4" s="228"/>
      <c r="G4" s="228"/>
      <c r="H4" s="228"/>
      <c r="I4" s="228"/>
      <c r="J4" s="228"/>
      <c r="K4" s="7"/>
      <c r="L4" s="7"/>
      <c r="M4" s="7"/>
      <c r="N4" s="7"/>
      <c r="O4" s="7"/>
    </row>
    <row r="5" spans="1:16" ht="18.600000000000001" thickBot="1" x14ac:dyDescent="0.55000000000000004">
      <c r="H5" s="52" t="s">
        <v>318</v>
      </c>
    </row>
    <row r="6" spans="1:16" ht="54.6" thickBot="1" x14ac:dyDescent="0.55000000000000004">
      <c r="A6" s="171" t="s">
        <v>245</v>
      </c>
      <c r="B6" s="32" t="s">
        <v>1</v>
      </c>
      <c r="C6" s="32" t="s">
        <v>2</v>
      </c>
      <c r="D6" s="172" t="s">
        <v>565</v>
      </c>
      <c r="E6" s="32" t="s">
        <v>4</v>
      </c>
      <c r="F6" s="32" t="s">
        <v>5</v>
      </c>
      <c r="G6" s="28" t="s">
        <v>221</v>
      </c>
      <c r="H6" s="28" t="s">
        <v>121</v>
      </c>
      <c r="I6" s="28" t="s">
        <v>270</v>
      </c>
      <c r="J6" s="32" t="s">
        <v>6</v>
      </c>
    </row>
    <row r="7" spans="1:16" s="9" customFormat="1" x14ac:dyDescent="0.3">
      <c r="A7" s="22" t="s">
        <v>7</v>
      </c>
      <c r="B7" s="22"/>
      <c r="C7" s="22"/>
      <c r="D7" s="22"/>
      <c r="E7" s="22"/>
      <c r="F7" s="22"/>
      <c r="G7" s="22"/>
      <c r="H7" s="22"/>
      <c r="I7" s="22"/>
      <c r="J7" s="22"/>
    </row>
    <row r="8" spans="1:16" ht="54" x14ac:dyDescent="0.5">
      <c r="A8" s="14" t="s">
        <v>1462</v>
      </c>
      <c r="B8" s="14" t="s">
        <v>736</v>
      </c>
      <c r="C8" s="14" t="s">
        <v>566</v>
      </c>
      <c r="D8" s="14" t="s">
        <v>1382</v>
      </c>
      <c r="E8" s="23"/>
      <c r="F8" s="23"/>
      <c r="G8" s="23"/>
      <c r="H8" s="24"/>
      <c r="I8" s="129"/>
      <c r="J8" s="14"/>
    </row>
    <row r="9" spans="1:16" ht="54" x14ac:dyDescent="0.5">
      <c r="A9" s="14" t="s">
        <v>1463</v>
      </c>
      <c r="B9" s="14" t="s">
        <v>736</v>
      </c>
      <c r="C9" s="14" t="s">
        <v>502</v>
      </c>
      <c r="D9" s="14" t="s">
        <v>1228</v>
      </c>
      <c r="E9" s="23"/>
      <c r="F9" s="23"/>
      <c r="G9" s="23"/>
      <c r="H9" s="24"/>
      <c r="I9" s="129"/>
      <c r="J9" s="14"/>
    </row>
    <row r="10" spans="1:16" ht="54" x14ac:dyDescent="0.5">
      <c r="A10" s="14" t="s">
        <v>1464</v>
      </c>
      <c r="B10" s="14" t="s">
        <v>736</v>
      </c>
      <c r="C10" s="14" t="s">
        <v>566</v>
      </c>
      <c r="D10" s="14" t="s">
        <v>567</v>
      </c>
      <c r="E10" s="23"/>
      <c r="F10" s="23"/>
      <c r="G10" s="23"/>
      <c r="H10" s="24"/>
      <c r="I10" s="129"/>
      <c r="J10" s="14"/>
    </row>
    <row r="11" spans="1:16" ht="108" x14ac:dyDescent="0.5">
      <c r="A11" s="14" t="s">
        <v>1465</v>
      </c>
      <c r="B11" s="14" t="s">
        <v>736</v>
      </c>
      <c r="C11" s="14" t="s">
        <v>566</v>
      </c>
      <c r="D11" s="14" t="s">
        <v>1315</v>
      </c>
      <c r="E11" s="23"/>
      <c r="F11" s="23"/>
      <c r="G11" s="23"/>
      <c r="H11" s="24"/>
      <c r="I11" s="129"/>
      <c r="J11" s="14"/>
    </row>
    <row r="12" spans="1:16" ht="54" x14ac:dyDescent="0.5">
      <c r="A12" s="14" t="s">
        <v>1466</v>
      </c>
      <c r="B12" s="14" t="s">
        <v>736</v>
      </c>
      <c r="C12" s="14" t="s">
        <v>566</v>
      </c>
      <c r="D12" s="14" t="s">
        <v>568</v>
      </c>
      <c r="E12" s="23"/>
      <c r="F12" s="23"/>
      <c r="G12" s="23"/>
      <c r="H12" s="24"/>
      <c r="I12" s="129"/>
      <c r="J12" s="14"/>
    </row>
    <row r="13" spans="1:16" ht="126" x14ac:dyDescent="0.5">
      <c r="A13" s="14" t="s">
        <v>1467</v>
      </c>
      <c r="B13" s="14" t="s">
        <v>736</v>
      </c>
      <c r="C13" s="14" t="s">
        <v>566</v>
      </c>
      <c r="D13" s="14" t="s">
        <v>569</v>
      </c>
      <c r="E13" s="23"/>
      <c r="F13" s="23"/>
      <c r="G13" s="23"/>
      <c r="H13" s="24"/>
      <c r="I13" s="129"/>
      <c r="J13" s="14"/>
    </row>
    <row r="14" spans="1:16" s="9" customFormat="1" x14ac:dyDescent="0.3">
      <c r="A14" s="22" t="s">
        <v>570</v>
      </c>
      <c r="B14" s="22"/>
      <c r="C14" s="22"/>
      <c r="D14" s="22"/>
      <c r="E14" s="22"/>
      <c r="F14" s="22"/>
      <c r="G14" s="22"/>
      <c r="H14" s="22"/>
      <c r="I14" s="22"/>
      <c r="J14" s="22"/>
    </row>
    <row r="15" spans="1:16" ht="90" x14ac:dyDescent="0.5">
      <c r="A15" s="14" t="s">
        <v>1468</v>
      </c>
      <c r="B15" s="14" t="s">
        <v>735</v>
      </c>
      <c r="C15" s="14" t="s">
        <v>571</v>
      </c>
      <c r="D15" s="141" t="s">
        <v>1626</v>
      </c>
      <c r="E15" s="17" t="s">
        <v>725</v>
      </c>
      <c r="F15" s="17" t="s">
        <v>726</v>
      </c>
      <c r="G15" s="141" t="s">
        <v>621</v>
      </c>
      <c r="H15" s="13"/>
      <c r="I15" s="129"/>
      <c r="J15" s="14"/>
    </row>
    <row r="16" spans="1:16" ht="72" x14ac:dyDescent="0.5">
      <c r="A16" s="14" t="s">
        <v>1469</v>
      </c>
      <c r="B16" s="14" t="s">
        <v>735</v>
      </c>
      <c r="C16" s="14" t="s">
        <v>571</v>
      </c>
      <c r="D16" s="14" t="s">
        <v>1229</v>
      </c>
      <c r="E16" s="17"/>
      <c r="F16" s="17"/>
      <c r="G16" s="17"/>
      <c r="H16" s="13"/>
      <c r="I16" s="129"/>
      <c r="J16" s="14"/>
    </row>
    <row r="17" spans="1:10" ht="72" x14ac:dyDescent="0.5">
      <c r="A17" s="14" t="s">
        <v>1470</v>
      </c>
      <c r="B17" s="14" t="s">
        <v>735</v>
      </c>
      <c r="C17" s="14" t="s">
        <v>571</v>
      </c>
      <c r="D17" s="14" t="s">
        <v>572</v>
      </c>
      <c r="E17" s="17" t="s">
        <v>732</v>
      </c>
      <c r="F17" s="17" t="s">
        <v>726</v>
      </c>
      <c r="G17" s="17"/>
      <c r="H17" s="152" t="s">
        <v>235</v>
      </c>
      <c r="I17" s="129"/>
      <c r="J17" s="14"/>
    </row>
    <row r="18" spans="1:10" ht="126" x14ac:dyDescent="0.5">
      <c r="A18" s="14" t="s">
        <v>1471</v>
      </c>
      <c r="B18" s="14" t="s">
        <v>735</v>
      </c>
      <c r="C18" s="14" t="s">
        <v>571</v>
      </c>
      <c r="D18" s="14" t="s">
        <v>573</v>
      </c>
      <c r="E18" s="141" t="s">
        <v>1627</v>
      </c>
      <c r="F18" s="17" t="s">
        <v>729</v>
      </c>
      <c r="G18" s="17"/>
      <c r="H18" s="13"/>
      <c r="I18" s="129"/>
      <c r="J18" s="14"/>
    </row>
    <row r="19" spans="1:10" ht="72" x14ac:dyDescent="0.5">
      <c r="A19" s="14" t="s">
        <v>1472</v>
      </c>
      <c r="B19" s="14" t="s">
        <v>735</v>
      </c>
      <c r="C19" s="14" t="s">
        <v>571</v>
      </c>
      <c r="D19" s="14" t="s">
        <v>574</v>
      </c>
      <c r="E19" s="17" t="s">
        <v>1384</v>
      </c>
      <c r="F19" s="17" t="s">
        <v>726</v>
      </c>
      <c r="G19" s="141" t="s">
        <v>621</v>
      </c>
      <c r="H19" s="13"/>
      <c r="I19" s="129"/>
      <c r="J19" s="14"/>
    </row>
    <row r="20" spans="1:10" ht="72" x14ac:dyDescent="0.5">
      <c r="A20" s="14" t="s">
        <v>1473</v>
      </c>
      <c r="B20" s="14" t="s">
        <v>735</v>
      </c>
      <c r="C20" s="14" t="s">
        <v>571</v>
      </c>
      <c r="D20" s="14" t="s">
        <v>575</v>
      </c>
      <c r="E20" s="17" t="s">
        <v>1230</v>
      </c>
      <c r="F20" s="17"/>
      <c r="G20" s="17"/>
      <c r="H20" s="13"/>
      <c r="I20" s="129"/>
      <c r="J20" s="14"/>
    </row>
    <row r="21" spans="1:10" ht="72" x14ac:dyDescent="0.5">
      <c r="A21" s="14" t="s">
        <v>1474</v>
      </c>
      <c r="B21" s="14" t="s">
        <v>735</v>
      </c>
      <c r="C21" s="14" t="s">
        <v>571</v>
      </c>
      <c r="D21" s="14" t="s">
        <v>1231</v>
      </c>
      <c r="E21" s="17" t="s">
        <v>1379</v>
      </c>
      <c r="F21" s="17"/>
      <c r="G21" s="17"/>
      <c r="H21" s="152" t="s">
        <v>235</v>
      </c>
      <c r="I21" s="129"/>
      <c r="J21" s="14"/>
    </row>
    <row r="22" spans="1:10" ht="108" x14ac:dyDescent="0.5">
      <c r="A22" s="14" t="s">
        <v>1475</v>
      </c>
      <c r="B22" s="14" t="s">
        <v>735</v>
      </c>
      <c r="C22" s="14" t="s">
        <v>571</v>
      </c>
      <c r="D22" s="14" t="s">
        <v>1639</v>
      </c>
      <c r="E22" s="17" t="s">
        <v>1383</v>
      </c>
      <c r="F22" s="141" t="s">
        <v>1638</v>
      </c>
      <c r="G22" s="141" t="s">
        <v>621</v>
      </c>
      <c r="H22" s="152" t="s">
        <v>235</v>
      </c>
      <c r="I22" s="129"/>
      <c r="J22" s="14"/>
    </row>
    <row r="23" spans="1:10" ht="90" x14ac:dyDescent="0.5">
      <c r="A23" s="14" t="s">
        <v>1476</v>
      </c>
      <c r="B23" s="14" t="s">
        <v>735</v>
      </c>
      <c r="C23" s="14" t="s">
        <v>571</v>
      </c>
      <c r="D23" s="14" t="s">
        <v>1285</v>
      </c>
      <c r="E23" s="141" t="s">
        <v>1628</v>
      </c>
      <c r="F23" s="17"/>
      <c r="G23" s="17"/>
      <c r="H23" s="13"/>
      <c r="I23" s="129"/>
      <c r="J23" s="14"/>
    </row>
    <row r="24" spans="1:10" ht="72" x14ac:dyDescent="0.5">
      <c r="A24" s="14" t="s">
        <v>1477</v>
      </c>
      <c r="B24" s="14" t="s">
        <v>735</v>
      </c>
      <c r="C24" s="14" t="s">
        <v>571</v>
      </c>
      <c r="D24" s="14" t="s">
        <v>576</v>
      </c>
      <c r="E24" s="23"/>
      <c r="F24" s="23"/>
      <c r="G24" s="23"/>
      <c r="H24" s="23"/>
      <c r="I24" s="129"/>
      <c r="J24" s="14"/>
    </row>
    <row r="25" spans="1:10" ht="72" x14ac:dyDescent="0.5">
      <c r="A25" s="14" t="s">
        <v>1478</v>
      </c>
      <c r="B25" s="14" t="s">
        <v>735</v>
      </c>
      <c r="C25" s="14" t="s">
        <v>571</v>
      </c>
      <c r="D25" s="14" t="s">
        <v>577</v>
      </c>
      <c r="E25" s="17" t="s">
        <v>1379</v>
      </c>
      <c r="F25" s="17" t="s">
        <v>727</v>
      </c>
      <c r="G25" s="17"/>
      <c r="H25" s="152" t="s">
        <v>235</v>
      </c>
      <c r="I25" s="129"/>
      <c r="J25" s="14"/>
    </row>
    <row r="26" spans="1:10" ht="72" x14ac:dyDescent="0.5">
      <c r="A26" s="14" t="s">
        <v>1479</v>
      </c>
      <c r="B26" s="14" t="s">
        <v>735</v>
      </c>
      <c r="C26" s="14" t="s">
        <v>571</v>
      </c>
      <c r="D26" s="14" t="s">
        <v>578</v>
      </c>
      <c r="E26" s="17" t="s">
        <v>1384</v>
      </c>
      <c r="F26" s="17"/>
      <c r="G26" s="17"/>
      <c r="H26" s="13"/>
      <c r="I26" s="129"/>
      <c r="J26" s="14"/>
    </row>
    <row r="27" spans="1:10" ht="90" x14ac:dyDescent="0.5">
      <c r="A27" s="14" t="s">
        <v>1480</v>
      </c>
      <c r="B27" s="14" t="s">
        <v>735</v>
      </c>
      <c r="C27" s="14" t="s">
        <v>571</v>
      </c>
      <c r="D27" s="141" t="s">
        <v>1629</v>
      </c>
      <c r="E27" s="17" t="s">
        <v>1385</v>
      </c>
      <c r="F27" s="17"/>
      <c r="G27" s="17"/>
      <c r="H27" s="13"/>
      <c r="I27" s="129"/>
      <c r="J27" s="14"/>
    </row>
    <row r="28" spans="1:10" s="9" customFormat="1" x14ac:dyDescent="0.3">
      <c r="A28" s="22" t="s">
        <v>1174</v>
      </c>
      <c r="B28" s="22"/>
      <c r="C28" s="22"/>
      <c r="D28" s="22"/>
      <c r="E28" s="22"/>
      <c r="F28" s="22"/>
      <c r="G28" s="22"/>
      <c r="H28" s="22"/>
      <c r="I28" s="22"/>
      <c r="J28" s="22"/>
    </row>
    <row r="29" spans="1:10" ht="72" x14ac:dyDescent="0.5">
      <c r="A29" s="14" t="s">
        <v>1481</v>
      </c>
      <c r="B29" s="14" t="s">
        <v>737</v>
      </c>
      <c r="C29" s="14" t="s">
        <v>1176</v>
      </c>
      <c r="D29" s="14" t="s">
        <v>1177</v>
      </c>
      <c r="E29" s="17" t="s">
        <v>725</v>
      </c>
      <c r="F29" s="17" t="s">
        <v>726</v>
      </c>
      <c r="G29" s="141" t="s">
        <v>621</v>
      </c>
      <c r="H29" s="13"/>
      <c r="I29" s="129"/>
      <c r="J29" s="14"/>
    </row>
    <row r="30" spans="1:10" ht="90" x14ac:dyDescent="0.5">
      <c r="A30" s="14" t="s">
        <v>1482</v>
      </c>
      <c r="B30" s="14" t="s">
        <v>737</v>
      </c>
      <c r="C30" s="14" t="s">
        <v>1176</v>
      </c>
      <c r="D30" s="14" t="s">
        <v>1232</v>
      </c>
      <c r="E30" s="23"/>
      <c r="F30" s="23"/>
      <c r="G30" s="23"/>
      <c r="H30" s="23"/>
      <c r="I30" s="129"/>
      <c r="J30" s="14"/>
    </row>
    <row r="31" spans="1:10" ht="108" x14ac:dyDescent="0.5">
      <c r="A31" s="14" t="s">
        <v>1483</v>
      </c>
      <c r="B31" s="14" t="s">
        <v>737</v>
      </c>
      <c r="C31" s="14" t="s">
        <v>1176</v>
      </c>
      <c r="D31" s="14" t="s">
        <v>579</v>
      </c>
      <c r="E31" s="17" t="s">
        <v>730</v>
      </c>
      <c r="F31" s="17" t="s">
        <v>731</v>
      </c>
      <c r="G31" s="17"/>
      <c r="H31" s="13"/>
      <c r="I31" s="129"/>
      <c r="J31" s="14"/>
    </row>
    <row r="32" spans="1:10" ht="90" x14ac:dyDescent="0.5">
      <c r="A32" s="14" t="s">
        <v>1484</v>
      </c>
      <c r="B32" s="14" t="s">
        <v>737</v>
      </c>
      <c r="C32" s="14" t="s">
        <v>1176</v>
      </c>
      <c r="D32" s="14" t="s">
        <v>580</v>
      </c>
      <c r="E32" s="141" t="s">
        <v>1386</v>
      </c>
      <c r="F32" s="141" t="s">
        <v>1631</v>
      </c>
      <c r="G32" s="17"/>
      <c r="H32" s="13"/>
      <c r="I32" s="129"/>
      <c r="J32" s="14"/>
    </row>
    <row r="33" spans="1:10" ht="72" x14ac:dyDescent="0.5">
      <c r="A33" s="14" t="s">
        <v>1485</v>
      </c>
      <c r="B33" s="14" t="s">
        <v>737</v>
      </c>
      <c r="C33" s="14" t="s">
        <v>1176</v>
      </c>
      <c r="D33" s="14" t="s">
        <v>581</v>
      </c>
      <c r="E33" s="141" t="s">
        <v>1632</v>
      </c>
      <c r="F33" s="141"/>
      <c r="G33" s="17"/>
      <c r="H33" s="152" t="s">
        <v>235</v>
      </c>
      <c r="I33" s="129"/>
      <c r="J33" s="14"/>
    </row>
    <row r="34" spans="1:10" ht="72" x14ac:dyDescent="0.5">
      <c r="A34" s="14" t="s">
        <v>1486</v>
      </c>
      <c r="B34" s="14" t="s">
        <v>737</v>
      </c>
      <c r="C34" s="14" t="s">
        <v>1176</v>
      </c>
      <c r="D34" s="14" t="s">
        <v>582</v>
      </c>
      <c r="E34" s="17" t="s">
        <v>1387</v>
      </c>
      <c r="F34" s="17"/>
      <c r="G34" s="17"/>
      <c r="H34" s="152" t="s">
        <v>235</v>
      </c>
      <c r="I34" s="129"/>
      <c r="J34" s="14"/>
    </row>
    <row r="35" spans="1:10" ht="54" x14ac:dyDescent="0.5">
      <c r="A35" s="14" t="s">
        <v>1487</v>
      </c>
      <c r="B35" s="14" t="s">
        <v>737</v>
      </c>
      <c r="C35" s="14" t="s">
        <v>1176</v>
      </c>
      <c r="D35" s="14" t="s">
        <v>1179</v>
      </c>
      <c r="E35" s="17" t="s">
        <v>1380</v>
      </c>
      <c r="F35" s="17" t="s">
        <v>727</v>
      </c>
      <c r="G35" s="17"/>
      <c r="H35" s="152" t="s">
        <v>235</v>
      </c>
      <c r="I35" s="129"/>
      <c r="J35" s="14"/>
    </row>
    <row r="36" spans="1:10" ht="144" x14ac:dyDescent="0.5">
      <c r="A36" s="14" t="s">
        <v>1488</v>
      </c>
      <c r="B36" s="14" t="s">
        <v>737</v>
      </c>
      <c r="C36" s="14" t="s">
        <v>1176</v>
      </c>
      <c r="D36" s="14" t="s">
        <v>583</v>
      </c>
      <c r="E36" s="17" t="s">
        <v>1380</v>
      </c>
      <c r="F36" s="17" t="s">
        <v>1550</v>
      </c>
      <c r="G36" s="17"/>
      <c r="H36" s="152" t="s">
        <v>235</v>
      </c>
      <c r="I36" s="129"/>
      <c r="J36" s="14"/>
    </row>
    <row r="37" spans="1:10" ht="180" x14ac:dyDescent="0.5">
      <c r="A37" s="14" t="s">
        <v>1489</v>
      </c>
      <c r="B37" s="14" t="s">
        <v>737</v>
      </c>
      <c r="C37" s="14" t="s">
        <v>1176</v>
      </c>
      <c r="D37" s="14" t="s">
        <v>584</v>
      </c>
      <c r="E37" s="23"/>
      <c r="F37" s="23"/>
      <c r="G37" s="23"/>
      <c r="H37" s="23"/>
      <c r="I37" s="129"/>
      <c r="J37" s="14"/>
    </row>
    <row r="38" spans="1:10" ht="36" x14ac:dyDescent="0.5">
      <c r="A38" s="14" t="s">
        <v>1490</v>
      </c>
      <c r="B38" s="14" t="s">
        <v>737</v>
      </c>
      <c r="C38" s="14" t="s">
        <v>1176</v>
      </c>
      <c r="D38" s="14" t="s">
        <v>585</v>
      </c>
      <c r="E38" s="23"/>
      <c r="F38" s="23"/>
      <c r="G38" s="23"/>
      <c r="H38" s="23"/>
      <c r="I38" s="129"/>
      <c r="J38" s="14"/>
    </row>
    <row r="39" spans="1:10" ht="50.7" customHeight="1" x14ac:dyDescent="0.5">
      <c r="A39" s="14" t="s">
        <v>1491</v>
      </c>
      <c r="B39" s="14" t="s">
        <v>737</v>
      </c>
      <c r="C39" s="14" t="s">
        <v>1176</v>
      </c>
      <c r="D39" s="14" t="s">
        <v>1908</v>
      </c>
      <c r="E39" s="23"/>
      <c r="F39" s="23"/>
      <c r="G39" s="23"/>
      <c r="H39" s="23"/>
      <c r="I39" s="129"/>
      <c r="J39" s="14"/>
    </row>
    <row r="40" spans="1:10" ht="108" x14ac:dyDescent="0.5">
      <c r="A40" s="14" t="s">
        <v>1492</v>
      </c>
      <c r="B40" s="14" t="s">
        <v>737</v>
      </c>
      <c r="C40" s="14" t="s">
        <v>1176</v>
      </c>
      <c r="D40" s="14" t="s">
        <v>1233</v>
      </c>
      <c r="E40" s="17" t="s">
        <v>1387</v>
      </c>
      <c r="F40" s="17"/>
      <c r="G40" s="17"/>
      <c r="H40" s="13" t="s">
        <v>1620</v>
      </c>
      <c r="I40" s="129"/>
      <c r="J40" s="14"/>
    </row>
    <row r="41" spans="1:10" ht="72" x14ac:dyDescent="0.5">
      <c r="A41" s="14" t="s">
        <v>1493</v>
      </c>
      <c r="B41" s="14" t="s">
        <v>737</v>
      </c>
      <c r="C41" s="14" t="s">
        <v>1176</v>
      </c>
      <c r="D41" s="14" t="s">
        <v>586</v>
      </c>
      <c r="E41" s="23"/>
      <c r="F41" s="23"/>
      <c r="G41" s="23"/>
      <c r="H41" s="23"/>
      <c r="I41" s="129"/>
      <c r="J41" s="14"/>
    </row>
    <row r="42" spans="1:10" ht="36" x14ac:dyDescent="0.5">
      <c r="A42" s="14" t="s">
        <v>1494</v>
      </c>
      <c r="B42" s="14" t="s">
        <v>737</v>
      </c>
      <c r="C42" s="14" t="s">
        <v>1176</v>
      </c>
      <c r="D42" s="14" t="s">
        <v>587</v>
      </c>
      <c r="E42" s="23"/>
      <c r="F42" s="23"/>
      <c r="G42" s="23"/>
      <c r="H42" s="23"/>
      <c r="I42" s="129"/>
      <c r="J42" s="14"/>
    </row>
    <row r="43" spans="1:10" s="9" customFormat="1" x14ac:dyDescent="0.3">
      <c r="A43" s="22" t="s">
        <v>1193</v>
      </c>
      <c r="B43" s="22"/>
      <c r="C43" s="22"/>
      <c r="D43" s="22"/>
      <c r="E43" s="22"/>
      <c r="F43" s="22"/>
      <c r="G43" s="22"/>
      <c r="H43" s="22"/>
      <c r="I43" s="22"/>
      <c r="J43" s="22"/>
    </row>
    <row r="44" spans="1:10" ht="108" x14ac:dyDescent="0.5">
      <c r="A44" s="14" t="s">
        <v>1495</v>
      </c>
      <c r="B44" s="14" t="s">
        <v>738</v>
      </c>
      <c r="C44" s="14" t="s">
        <v>1241</v>
      </c>
      <c r="D44" s="14" t="s">
        <v>590</v>
      </c>
      <c r="E44" s="23"/>
      <c r="F44" s="23"/>
      <c r="G44" s="23"/>
      <c r="H44" s="23"/>
      <c r="I44" s="129"/>
      <c r="J44" s="14"/>
    </row>
    <row r="45" spans="1:10" ht="108" x14ac:dyDescent="0.5">
      <c r="A45" s="14" t="s">
        <v>1496</v>
      </c>
      <c r="B45" s="14" t="s">
        <v>738</v>
      </c>
      <c r="C45" s="14" t="s">
        <v>1241</v>
      </c>
      <c r="D45" s="14" t="s">
        <v>591</v>
      </c>
      <c r="E45" s="17" t="s">
        <v>1388</v>
      </c>
      <c r="F45" s="17" t="s">
        <v>708</v>
      </c>
      <c r="G45" s="17"/>
      <c r="H45" s="13"/>
      <c r="I45" s="129"/>
      <c r="J45" s="14"/>
    </row>
    <row r="46" spans="1:10" ht="108" x14ac:dyDescent="0.5">
      <c r="A46" s="14" t="s">
        <v>1497</v>
      </c>
      <c r="B46" s="14" t="s">
        <v>738</v>
      </c>
      <c r="C46" s="14" t="s">
        <v>1241</v>
      </c>
      <c r="D46" s="14" t="s">
        <v>592</v>
      </c>
      <c r="E46" s="17" t="s">
        <v>1388</v>
      </c>
      <c r="F46" s="17" t="s">
        <v>708</v>
      </c>
      <c r="G46" s="17"/>
      <c r="H46" s="13"/>
      <c r="I46" s="129"/>
      <c r="J46" s="14"/>
    </row>
    <row r="47" spans="1:10" ht="108" x14ac:dyDescent="0.5">
      <c r="A47" s="14" t="s">
        <v>1498</v>
      </c>
      <c r="B47" s="14" t="s">
        <v>738</v>
      </c>
      <c r="C47" s="14" t="s">
        <v>1241</v>
      </c>
      <c r="D47" s="14" t="s">
        <v>1389</v>
      </c>
      <c r="E47" s="17" t="s">
        <v>1390</v>
      </c>
      <c r="F47" s="17" t="s">
        <v>709</v>
      </c>
      <c r="G47" s="17"/>
      <c r="H47" s="13"/>
      <c r="I47" s="129"/>
      <c r="J47" s="14"/>
    </row>
    <row r="48" spans="1:10" ht="108" x14ac:dyDescent="0.5">
      <c r="A48" s="14" t="s">
        <v>1499</v>
      </c>
      <c r="B48" s="14" t="s">
        <v>738</v>
      </c>
      <c r="C48" s="14" t="s">
        <v>1241</v>
      </c>
      <c r="D48" s="14" t="s">
        <v>593</v>
      </c>
      <c r="E48" s="17" t="s">
        <v>1381</v>
      </c>
      <c r="F48" s="141" t="s">
        <v>1551</v>
      </c>
      <c r="G48" s="17"/>
      <c r="H48" s="152" t="s">
        <v>235</v>
      </c>
      <c r="I48" s="129"/>
      <c r="J48" s="14"/>
    </row>
    <row r="49" spans="1:10" ht="108" x14ac:dyDescent="0.5">
      <c r="A49" s="14" t="s">
        <v>1500</v>
      </c>
      <c r="B49" s="14" t="s">
        <v>738</v>
      </c>
      <c r="C49" s="14" t="s">
        <v>1241</v>
      </c>
      <c r="D49" s="14" t="s">
        <v>594</v>
      </c>
      <c r="E49" s="17" t="s">
        <v>1391</v>
      </c>
      <c r="F49" s="17" t="s">
        <v>708</v>
      </c>
      <c r="G49" s="17"/>
      <c r="H49" s="152" t="s">
        <v>235</v>
      </c>
      <c r="I49" s="129"/>
      <c r="J49" s="14"/>
    </row>
    <row r="50" spans="1:10" s="9" customFormat="1" x14ac:dyDescent="0.3">
      <c r="A50" s="22" t="s">
        <v>1175</v>
      </c>
      <c r="B50" s="22"/>
      <c r="C50" s="22"/>
      <c r="D50" s="22"/>
      <c r="E50" s="22"/>
      <c r="F50" s="22"/>
      <c r="G50" s="22"/>
      <c r="H50" s="22"/>
      <c r="I50" s="22"/>
      <c r="J50" s="22"/>
    </row>
    <row r="51" spans="1:10" ht="72" x14ac:dyDescent="0.5">
      <c r="A51" s="14" t="s">
        <v>1501</v>
      </c>
      <c r="B51" s="14" t="s">
        <v>737</v>
      </c>
      <c r="C51" s="14" t="s">
        <v>1178</v>
      </c>
      <c r="D51" s="14" t="s">
        <v>588</v>
      </c>
      <c r="E51" s="14" t="s">
        <v>728</v>
      </c>
      <c r="F51" s="141" t="s">
        <v>1630</v>
      </c>
      <c r="G51" s="17"/>
      <c r="H51" s="13"/>
      <c r="I51" s="129"/>
      <c r="J51" s="14"/>
    </row>
    <row r="52" spans="1:10" ht="409.6" x14ac:dyDescent="0.5">
      <c r="A52" s="14" t="s">
        <v>1502</v>
      </c>
      <c r="B52" s="14" t="s">
        <v>737</v>
      </c>
      <c r="C52" s="14" t="s">
        <v>1178</v>
      </c>
      <c r="D52" s="14" t="s">
        <v>1790</v>
      </c>
      <c r="E52" s="14" t="s">
        <v>728</v>
      </c>
      <c r="F52" s="17" t="s">
        <v>444</v>
      </c>
      <c r="G52" s="17"/>
      <c r="H52" s="13"/>
      <c r="I52" s="129"/>
      <c r="J52" s="14"/>
    </row>
    <row r="53" spans="1:10" ht="54" x14ac:dyDescent="0.5">
      <c r="A53" s="14" t="s">
        <v>1503</v>
      </c>
      <c r="B53" s="14" t="s">
        <v>737</v>
      </c>
      <c r="C53" s="14" t="s">
        <v>1178</v>
      </c>
      <c r="D53" s="14" t="s">
        <v>589</v>
      </c>
      <c r="E53" s="17" t="s">
        <v>734</v>
      </c>
      <c r="F53" s="17" t="s">
        <v>733</v>
      </c>
      <c r="G53" s="141" t="s">
        <v>622</v>
      </c>
      <c r="H53" s="13"/>
      <c r="I53" s="129"/>
      <c r="J53" s="14"/>
    </row>
    <row r="54" spans="1:10" ht="54" x14ac:dyDescent="0.5">
      <c r="A54" s="14" t="s">
        <v>1504</v>
      </c>
      <c r="B54" s="14" t="s">
        <v>737</v>
      </c>
      <c r="C54" s="14" t="s">
        <v>1178</v>
      </c>
      <c r="D54" s="14" t="s">
        <v>1180</v>
      </c>
      <c r="E54" s="17" t="s">
        <v>1181</v>
      </c>
      <c r="F54" s="17" t="s">
        <v>1182</v>
      </c>
      <c r="G54" s="17"/>
      <c r="H54" s="152" t="s">
        <v>235</v>
      </c>
      <c r="I54" s="129"/>
      <c r="J54" s="14"/>
    </row>
    <row r="55" spans="1:10" s="9" customFormat="1" x14ac:dyDescent="0.3">
      <c r="A55" s="22" t="s">
        <v>1245</v>
      </c>
      <c r="B55" s="22"/>
      <c r="C55" s="22"/>
      <c r="D55" s="22"/>
      <c r="E55" s="22"/>
      <c r="F55" s="22"/>
      <c r="G55" s="22"/>
      <c r="H55" s="22"/>
      <c r="I55" s="22"/>
      <c r="J55" s="22"/>
    </row>
    <row r="56" spans="1:10" ht="54" x14ac:dyDescent="0.5">
      <c r="A56" s="14" t="s">
        <v>1505</v>
      </c>
      <c r="B56" s="14" t="s">
        <v>737</v>
      </c>
      <c r="C56" s="14" t="s">
        <v>1246</v>
      </c>
      <c r="D56" s="14" t="s">
        <v>1247</v>
      </c>
      <c r="E56" s="17" t="s">
        <v>1251</v>
      </c>
      <c r="F56" s="17" t="s">
        <v>1249</v>
      </c>
      <c r="G56" s="17"/>
      <c r="H56" s="13"/>
      <c r="I56" s="129"/>
      <c r="J56" s="14"/>
    </row>
    <row r="57" spans="1:10" ht="54" x14ac:dyDescent="0.5">
      <c r="A57" s="14" t="s">
        <v>1461</v>
      </c>
      <c r="B57" s="14" t="s">
        <v>737</v>
      </c>
      <c r="C57" s="14" t="s">
        <v>1246</v>
      </c>
      <c r="D57" s="14" t="s">
        <v>1248</v>
      </c>
      <c r="E57" s="17" t="s">
        <v>1250</v>
      </c>
      <c r="F57" s="17" t="s">
        <v>1252</v>
      </c>
      <c r="G57" s="17"/>
      <c r="H57" s="13"/>
      <c r="I57" s="129"/>
      <c r="J57" s="14"/>
    </row>
  </sheetData>
  <mergeCells count="2">
    <mergeCell ref="A1:J1"/>
    <mergeCell ref="A3:J4"/>
  </mergeCells>
  <phoneticPr fontId="33" type="noConversion"/>
  <pageMargins left="0.23622047244094491" right="0.23622047244094491" top="0.74803149606299213" bottom="0.74803149606299213" header="0.31496062992125984" footer="0.31496062992125984"/>
  <pageSetup paperSize="9" scale="43" fitToHeight="0" orientation="landscape" r:id="rId1"/>
  <headerFooter>
    <oddFooter>&amp;R&amp;P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36"/>
  <sheetViews>
    <sheetView zoomScaleNormal="100" workbookViewId="0">
      <pane xSplit="1" ySplit="6" topLeftCell="B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4" customWidth="1"/>
    <col min="4" max="4" width="75.6640625" style="4" customWidth="1"/>
    <col min="5" max="6" width="40.6640625" style="4" customWidth="1"/>
    <col min="7" max="7" width="20.6640625" style="4" customWidth="1"/>
    <col min="8" max="8" width="40.6640625" style="4" customWidth="1"/>
    <col min="9" max="9" width="20.6640625" style="4" customWidth="1"/>
    <col min="10" max="10" width="40.6640625" style="4" customWidth="1"/>
    <col min="11" max="11" width="18.6640625" style="4" customWidth="1"/>
    <col min="12" max="15" width="42.6640625" style="4" customWidth="1"/>
    <col min="16" max="16384" width="11.44140625" style="3"/>
  </cols>
  <sheetData>
    <row r="1" spans="1:16" s="68" customFormat="1" ht="33" x14ac:dyDescent="0.5">
      <c r="A1" s="225" t="s">
        <v>416</v>
      </c>
      <c r="B1" s="225"/>
      <c r="C1" s="225"/>
      <c r="D1" s="225"/>
      <c r="E1" s="225"/>
      <c r="F1" s="225"/>
      <c r="G1" s="225"/>
      <c r="H1" s="225"/>
      <c r="I1" s="225"/>
      <c r="J1" s="225"/>
      <c r="K1" s="169"/>
      <c r="L1" s="169"/>
      <c r="M1" s="169"/>
      <c r="N1" s="169"/>
      <c r="O1" s="169"/>
      <c r="P1" s="169"/>
    </row>
    <row r="3" spans="1:16" ht="16.95" customHeight="1" x14ac:dyDescent="0.5">
      <c r="A3" s="230" t="s">
        <v>271</v>
      </c>
      <c r="B3" s="230"/>
      <c r="C3" s="230"/>
      <c r="D3" s="230"/>
      <c r="E3" s="230"/>
      <c r="F3" s="230"/>
      <c r="G3" s="230"/>
      <c r="H3" s="230"/>
      <c r="I3" s="230"/>
      <c r="J3" s="230"/>
    </row>
    <row r="4" spans="1:16" x14ac:dyDescent="0.5">
      <c r="A4" s="230"/>
      <c r="B4" s="230"/>
      <c r="C4" s="230"/>
      <c r="D4" s="230"/>
      <c r="E4" s="230"/>
      <c r="F4" s="230"/>
      <c r="G4" s="230"/>
      <c r="H4" s="230"/>
      <c r="I4" s="230"/>
      <c r="J4" s="230"/>
    </row>
    <row r="5" spans="1:16" x14ac:dyDescent="0.5">
      <c r="H5" s="52" t="s">
        <v>318</v>
      </c>
    </row>
    <row r="6" spans="1:16" ht="54" x14ac:dyDescent="0.5">
      <c r="A6" s="29" t="s">
        <v>0</v>
      </c>
      <c r="B6" s="29" t="s">
        <v>1</v>
      </c>
      <c r="C6" s="29" t="s">
        <v>2</v>
      </c>
      <c r="D6" s="29" t="s">
        <v>3</v>
      </c>
      <c r="E6" s="29" t="s">
        <v>4</v>
      </c>
      <c r="F6" s="29" t="s">
        <v>5</v>
      </c>
      <c r="G6" s="28" t="s">
        <v>221</v>
      </c>
      <c r="H6" s="28" t="s">
        <v>121</v>
      </c>
      <c r="I6" s="28" t="s">
        <v>270</v>
      </c>
      <c r="J6" s="29" t="s">
        <v>6</v>
      </c>
    </row>
    <row r="7" spans="1:16" x14ac:dyDescent="0.5">
      <c r="A7" s="21" t="s">
        <v>7</v>
      </c>
      <c r="B7" s="21"/>
      <c r="C7" s="21"/>
      <c r="D7" s="21"/>
      <c r="E7" s="21"/>
      <c r="F7" s="21"/>
      <c r="G7" s="21"/>
      <c r="H7" s="21"/>
      <c r="I7" s="21"/>
      <c r="J7" s="21"/>
    </row>
    <row r="8" spans="1:16" ht="108" x14ac:dyDescent="0.5">
      <c r="A8" s="14" t="s">
        <v>110</v>
      </c>
      <c r="B8" s="14" t="s">
        <v>372</v>
      </c>
      <c r="C8" s="14" t="s">
        <v>754</v>
      </c>
      <c r="D8" s="14" t="s">
        <v>675</v>
      </c>
      <c r="E8" s="27"/>
      <c r="F8" s="27"/>
      <c r="G8" s="27"/>
      <c r="H8" s="27"/>
      <c r="I8" s="34"/>
      <c r="J8" s="34"/>
    </row>
    <row r="9" spans="1:16" ht="90" x14ac:dyDescent="0.5">
      <c r="A9" s="14" t="s">
        <v>111</v>
      </c>
      <c r="B9" s="14" t="s">
        <v>372</v>
      </c>
      <c r="C9" s="14" t="s">
        <v>754</v>
      </c>
      <c r="D9" s="14" t="s">
        <v>676</v>
      </c>
      <c r="E9" s="27"/>
      <c r="F9" s="27"/>
      <c r="G9" s="27"/>
      <c r="H9" s="27"/>
      <c r="I9" s="13"/>
      <c r="J9" s="18"/>
    </row>
    <row r="10" spans="1:16" ht="126" x14ac:dyDescent="0.5">
      <c r="A10" s="14" t="s">
        <v>112</v>
      </c>
      <c r="B10" s="14" t="s">
        <v>372</v>
      </c>
      <c r="C10" s="14" t="s">
        <v>754</v>
      </c>
      <c r="D10" s="141" t="s">
        <v>1645</v>
      </c>
      <c r="E10" s="34" t="s">
        <v>1341</v>
      </c>
      <c r="F10" s="34" t="s">
        <v>1342</v>
      </c>
      <c r="G10" s="13"/>
      <c r="H10" s="13"/>
      <c r="I10" s="13"/>
      <c r="J10" s="18"/>
    </row>
    <row r="11" spans="1:16" ht="216" x14ac:dyDescent="0.5">
      <c r="A11" s="14" t="s">
        <v>113</v>
      </c>
      <c r="B11" s="14" t="s">
        <v>372</v>
      </c>
      <c r="C11" s="14" t="s">
        <v>754</v>
      </c>
      <c r="D11" s="14" t="s">
        <v>677</v>
      </c>
      <c r="E11" s="27"/>
      <c r="F11" s="27"/>
      <c r="G11" s="27"/>
      <c r="H11" s="27"/>
      <c r="I11" s="34"/>
      <c r="J11" s="34"/>
    </row>
    <row r="12" spans="1:16" ht="108" x14ac:dyDescent="0.5">
      <c r="A12" s="14" t="s">
        <v>114</v>
      </c>
      <c r="B12" s="14" t="s">
        <v>372</v>
      </c>
      <c r="C12" s="14" t="s">
        <v>754</v>
      </c>
      <c r="D12" s="14" t="s">
        <v>678</v>
      </c>
      <c r="E12" s="27"/>
      <c r="F12" s="27"/>
      <c r="G12" s="27"/>
      <c r="H12" s="27"/>
      <c r="I12" s="13"/>
      <c r="J12" s="18"/>
    </row>
    <row r="13" spans="1:16" ht="72" x14ac:dyDescent="0.5">
      <c r="A13" s="14" t="s">
        <v>115</v>
      </c>
      <c r="B13" s="14" t="s">
        <v>372</v>
      </c>
      <c r="C13" s="14" t="s">
        <v>754</v>
      </c>
      <c r="D13" s="14" t="s">
        <v>314</v>
      </c>
      <c r="E13" s="27"/>
      <c r="F13" s="27"/>
      <c r="G13" s="27"/>
      <c r="H13" s="27"/>
      <c r="I13" s="34"/>
      <c r="J13" s="34"/>
    </row>
    <row r="14" spans="1:16" ht="90" x14ac:dyDescent="0.5">
      <c r="A14" s="14" t="s">
        <v>237</v>
      </c>
      <c r="B14" s="14" t="s">
        <v>372</v>
      </c>
      <c r="C14" s="14" t="s">
        <v>754</v>
      </c>
      <c r="D14" s="14" t="s">
        <v>1392</v>
      </c>
      <c r="E14" s="27"/>
      <c r="F14" s="27"/>
      <c r="G14" s="27"/>
      <c r="H14" s="27"/>
      <c r="I14" s="34"/>
      <c r="J14" s="34"/>
    </row>
    <row r="15" spans="1:16" ht="126" x14ac:dyDescent="0.5">
      <c r="A15" s="14" t="s">
        <v>117</v>
      </c>
      <c r="B15" s="14" t="s">
        <v>372</v>
      </c>
      <c r="C15" s="14" t="s">
        <v>754</v>
      </c>
      <c r="D15" s="14" t="s">
        <v>679</v>
      </c>
      <c r="E15" s="27"/>
      <c r="F15" s="27"/>
      <c r="G15" s="27"/>
      <c r="H15" s="27"/>
      <c r="I15" s="34"/>
      <c r="J15" s="34"/>
    </row>
    <row r="16" spans="1:16" x14ac:dyDescent="0.5">
      <c r="A16" s="229" t="s">
        <v>116</v>
      </c>
      <c r="B16" s="229"/>
      <c r="C16" s="229"/>
      <c r="D16" s="229"/>
      <c r="E16" s="229"/>
      <c r="F16" s="229"/>
      <c r="G16" s="229"/>
      <c r="H16" s="229"/>
      <c r="I16" s="229"/>
      <c r="J16" s="229"/>
    </row>
    <row r="17" spans="1:15" ht="234" x14ac:dyDescent="0.5">
      <c r="A17" s="14" t="s">
        <v>284</v>
      </c>
      <c r="B17" s="14" t="s">
        <v>372</v>
      </c>
      <c r="C17" s="14" t="s">
        <v>755</v>
      </c>
      <c r="D17" s="14" t="s">
        <v>680</v>
      </c>
      <c r="E17" s="17" t="s">
        <v>315</v>
      </c>
      <c r="F17" s="141" t="s">
        <v>1644</v>
      </c>
      <c r="G17" s="17"/>
      <c r="H17" s="13" t="s">
        <v>1643</v>
      </c>
      <c r="I17" s="129"/>
      <c r="J17" s="14"/>
      <c r="K17" s="3"/>
      <c r="L17" s="3"/>
      <c r="M17" s="3"/>
      <c r="N17" s="3"/>
      <c r="O17" s="3"/>
    </row>
    <row r="18" spans="1:15" ht="53.7" customHeight="1" x14ac:dyDescent="0.5">
      <c r="A18" s="14" t="s">
        <v>337</v>
      </c>
      <c r="B18" s="141" t="s">
        <v>1791</v>
      </c>
      <c r="C18" s="14" t="s">
        <v>755</v>
      </c>
      <c r="D18" s="14" t="s">
        <v>1318</v>
      </c>
      <c r="E18" s="17" t="s">
        <v>286</v>
      </c>
      <c r="F18" s="17"/>
      <c r="G18" s="17"/>
      <c r="H18" s="13" t="s">
        <v>1642</v>
      </c>
      <c r="I18" s="129"/>
      <c r="J18" s="14"/>
      <c r="K18" s="3"/>
      <c r="L18" s="3"/>
      <c r="M18" s="3"/>
      <c r="N18" s="3"/>
      <c r="O18" s="3"/>
    </row>
    <row r="19" spans="1:15" ht="108" x14ac:dyDescent="0.5">
      <c r="A19" s="14" t="s">
        <v>739</v>
      </c>
      <c r="B19" s="14" t="s">
        <v>372</v>
      </c>
      <c r="C19" s="14" t="s">
        <v>755</v>
      </c>
      <c r="D19" s="14" t="s">
        <v>681</v>
      </c>
      <c r="E19" s="17" t="s">
        <v>286</v>
      </c>
      <c r="F19" s="17"/>
      <c r="G19" s="17"/>
      <c r="H19" s="13" t="s">
        <v>1641</v>
      </c>
      <c r="I19" s="129"/>
      <c r="J19" s="14"/>
      <c r="K19" s="3"/>
      <c r="L19" s="3"/>
      <c r="M19" s="3"/>
      <c r="N19" s="3"/>
      <c r="O19" s="3"/>
    </row>
    <row r="20" spans="1:15" ht="54" x14ac:dyDescent="0.5">
      <c r="A20" s="14" t="s">
        <v>740</v>
      </c>
      <c r="B20" s="14" t="s">
        <v>373</v>
      </c>
      <c r="C20" s="14" t="s">
        <v>755</v>
      </c>
      <c r="D20" s="14" t="s">
        <v>285</v>
      </c>
      <c r="E20" s="17" t="s">
        <v>286</v>
      </c>
      <c r="F20" s="17" t="s">
        <v>708</v>
      </c>
      <c r="G20" s="17"/>
      <c r="H20" s="13" t="s">
        <v>1640</v>
      </c>
      <c r="I20" s="129"/>
      <c r="J20" s="14"/>
      <c r="K20" s="3"/>
      <c r="L20" s="3"/>
      <c r="M20" s="3"/>
      <c r="N20" s="3"/>
      <c r="O20" s="3"/>
    </row>
    <row r="21" spans="1:15" ht="108" x14ac:dyDescent="0.5">
      <c r="A21" s="14" t="s">
        <v>741</v>
      </c>
      <c r="B21" s="14" t="s">
        <v>372</v>
      </c>
      <c r="C21" s="14" t="s">
        <v>755</v>
      </c>
      <c r="D21" s="14" t="s">
        <v>1319</v>
      </c>
      <c r="E21" s="17" t="s">
        <v>286</v>
      </c>
      <c r="F21" s="17" t="s">
        <v>708</v>
      </c>
      <c r="G21" s="17"/>
      <c r="H21" s="13" t="s">
        <v>1640</v>
      </c>
      <c r="I21" s="129"/>
      <c r="J21" s="14"/>
      <c r="K21" s="3"/>
      <c r="L21" s="3"/>
      <c r="M21" s="3"/>
      <c r="N21" s="3"/>
      <c r="O21" s="3"/>
    </row>
    <row r="22" spans="1:15" ht="90" x14ac:dyDescent="0.5">
      <c r="A22" s="14" t="s">
        <v>742</v>
      </c>
      <c r="B22" s="14" t="s">
        <v>372</v>
      </c>
      <c r="C22" s="14" t="s">
        <v>755</v>
      </c>
      <c r="D22" s="14" t="s">
        <v>682</v>
      </c>
      <c r="E22" s="17" t="s">
        <v>1320</v>
      </c>
      <c r="F22" s="17" t="s">
        <v>1321</v>
      </c>
      <c r="G22" s="17"/>
      <c r="H22" s="13" t="s">
        <v>1619</v>
      </c>
      <c r="I22" s="129"/>
      <c r="J22" s="14"/>
      <c r="K22" s="3"/>
      <c r="L22" s="3"/>
      <c r="M22" s="3"/>
      <c r="N22" s="3"/>
      <c r="O22" s="3"/>
    </row>
    <row r="23" spans="1:15" ht="54" x14ac:dyDescent="0.5">
      <c r="A23" s="14" t="s">
        <v>743</v>
      </c>
      <c r="B23" s="14" t="s">
        <v>372</v>
      </c>
      <c r="C23" s="14" t="s">
        <v>755</v>
      </c>
      <c r="D23" s="14" t="s">
        <v>683</v>
      </c>
      <c r="E23" s="17" t="s">
        <v>1320</v>
      </c>
      <c r="F23" s="17" t="s">
        <v>1321</v>
      </c>
      <c r="G23" s="17"/>
      <c r="H23" s="13" t="s">
        <v>1619</v>
      </c>
      <c r="I23" s="129"/>
      <c r="J23" s="14"/>
      <c r="K23" s="3"/>
      <c r="L23" s="3"/>
      <c r="M23" s="3"/>
      <c r="N23" s="3"/>
      <c r="O23" s="3"/>
    </row>
    <row r="24" spans="1:15" ht="54" x14ac:dyDescent="0.5">
      <c r="A24" s="14" t="s">
        <v>744</v>
      </c>
      <c r="B24" s="14" t="s">
        <v>372</v>
      </c>
      <c r="C24" s="14" t="s">
        <v>755</v>
      </c>
      <c r="D24" s="14" t="s">
        <v>684</v>
      </c>
      <c r="E24" s="17" t="s">
        <v>1393</v>
      </c>
      <c r="F24" s="17" t="s">
        <v>708</v>
      </c>
      <c r="G24" s="17"/>
      <c r="H24" s="13" t="s">
        <v>1244</v>
      </c>
      <c r="I24" s="129"/>
      <c r="J24" s="14"/>
      <c r="K24" s="3"/>
      <c r="L24" s="3"/>
      <c r="M24" s="3"/>
      <c r="N24" s="3"/>
      <c r="O24" s="3"/>
    </row>
    <row r="25" spans="1:15" ht="108" x14ac:dyDescent="0.5">
      <c r="A25" s="14" t="s">
        <v>745</v>
      </c>
      <c r="B25" s="14" t="s">
        <v>372</v>
      </c>
      <c r="C25" s="14" t="s">
        <v>755</v>
      </c>
      <c r="D25" s="14" t="s">
        <v>685</v>
      </c>
      <c r="E25" s="17" t="s">
        <v>1317</v>
      </c>
      <c r="F25" s="17" t="s">
        <v>708</v>
      </c>
      <c r="G25" s="17"/>
      <c r="H25" s="13" t="s">
        <v>1322</v>
      </c>
      <c r="I25" s="129"/>
      <c r="J25" s="14"/>
      <c r="K25" s="3"/>
      <c r="L25" s="3"/>
      <c r="M25" s="3"/>
      <c r="N25" s="3"/>
      <c r="O25" s="3"/>
    </row>
    <row r="26" spans="1:15" ht="54" x14ac:dyDescent="0.5">
      <c r="A26" s="14" t="s">
        <v>746</v>
      </c>
      <c r="B26" s="14" t="s">
        <v>372</v>
      </c>
      <c r="C26" s="14" t="s">
        <v>755</v>
      </c>
      <c r="D26" s="14" t="s">
        <v>686</v>
      </c>
      <c r="E26" s="17" t="s">
        <v>1323</v>
      </c>
      <c r="F26" s="17" t="s">
        <v>711</v>
      </c>
      <c r="G26" s="17"/>
      <c r="H26" s="13" t="s">
        <v>1619</v>
      </c>
      <c r="I26" s="129"/>
      <c r="J26" s="14"/>
      <c r="K26" s="3"/>
      <c r="L26" s="3"/>
      <c r="M26" s="3"/>
      <c r="N26" s="3"/>
      <c r="O26" s="3"/>
    </row>
    <row r="27" spans="1:15" x14ac:dyDescent="0.5">
      <c r="A27" s="229" t="s">
        <v>687</v>
      </c>
      <c r="B27" s="229"/>
      <c r="C27" s="229"/>
      <c r="D27" s="229"/>
      <c r="E27" s="229"/>
      <c r="F27" s="229"/>
      <c r="G27" s="229"/>
      <c r="H27" s="229"/>
      <c r="I27" s="229"/>
      <c r="J27" s="229"/>
    </row>
    <row r="28" spans="1:15" ht="162" x14ac:dyDescent="0.5">
      <c r="A28" s="14" t="s">
        <v>747</v>
      </c>
      <c r="B28" s="14" t="s">
        <v>372</v>
      </c>
      <c r="C28" s="14" t="s">
        <v>756</v>
      </c>
      <c r="D28" s="14" t="s">
        <v>688</v>
      </c>
      <c r="E28" s="17" t="s">
        <v>1324</v>
      </c>
      <c r="F28" s="17" t="s">
        <v>708</v>
      </c>
      <c r="G28" s="17"/>
      <c r="H28" s="13" t="s">
        <v>1619</v>
      </c>
      <c r="I28" s="129"/>
      <c r="J28" s="14"/>
      <c r="K28" s="3"/>
      <c r="L28" s="3"/>
      <c r="M28" s="3"/>
      <c r="N28" s="3"/>
      <c r="O28" s="3"/>
    </row>
    <row r="29" spans="1:15" ht="180" x14ac:dyDescent="0.5">
      <c r="A29" s="14" t="s">
        <v>748</v>
      </c>
      <c r="B29" s="14" t="s">
        <v>372</v>
      </c>
      <c r="C29" s="14" t="s">
        <v>756</v>
      </c>
      <c r="D29" s="14" t="s">
        <v>118</v>
      </c>
      <c r="E29" s="17" t="s">
        <v>336</v>
      </c>
      <c r="F29" s="17" t="s">
        <v>119</v>
      </c>
      <c r="G29" s="17"/>
      <c r="H29" s="13" t="s">
        <v>1619</v>
      </c>
      <c r="I29" s="129"/>
      <c r="J29" s="14"/>
      <c r="K29" s="3"/>
      <c r="L29" s="3"/>
      <c r="M29" s="3"/>
      <c r="N29" s="3"/>
      <c r="O29" s="3"/>
    </row>
    <row r="30" spans="1:15" ht="126" x14ac:dyDescent="0.5">
      <c r="A30" s="14" t="s">
        <v>749</v>
      </c>
      <c r="B30" s="14" t="s">
        <v>372</v>
      </c>
      <c r="C30" s="14" t="s">
        <v>756</v>
      </c>
      <c r="D30" s="14" t="s">
        <v>689</v>
      </c>
      <c r="E30" s="17" t="s">
        <v>690</v>
      </c>
      <c r="F30" s="17" t="s">
        <v>691</v>
      </c>
      <c r="G30" s="17"/>
      <c r="H30" s="13" t="s">
        <v>1635</v>
      </c>
      <c r="I30" s="129"/>
      <c r="J30" s="14"/>
      <c r="K30" s="3"/>
      <c r="L30" s="3"/>
      <c r="M30" s="3"/>
      <c r="N30" s="3"/>
      <c r="O30" s="3"/>
    </row>
    <row r="31" spans="1:15" x14ac:dyDescent="0.5">
      <c r="A31" s="229" t="s">
        <v>693</v>
      </c>
      <c r="B31" s="229"/>
      <c r="C31" s="229"/>
      <c r="D31" s="229"/>
      <c r="E31" s="229"/>
      <c r="F31" s="229"/>
      <c r="G31" s="229"/>
      <c r="H31" s="229"/>
      <c r="I31" s="229"/>
      <c r="J31" s="229"/>
    </row>
    <row r="32" spans="1:15" ht="252" x14ac:dyDescent="0.5">
      <c r="A32" s="141" t="s">
        <v>750</v>
      </c>
      <c r="B32" s="14" t="s">
        <v>753</v>
      </c>
      <c r="C32" s="14" t="s">
        <v>757</v>
      </c>
      <c r="D32" s="14" t="s">
        <v>1634</v>
      </c>
      <c r="E32" s="17" t="s">
        <v>1326</v>
      </c>
      <c r="F32" s="141" t="s">
        <v>1633</v>
      </c>
      <c r="G32" s="17"/>
      <c r="H32" s="13" t="s">
        <v>1619</v>
      </c>
      <c r="I32" s="129"/>
      <c r="J32" s="14"/>
      <c r="K32" s="3"/>
      <c r="L32" s="3"/>
      <c r="M32" s="3"/>
      <c r="N32" s="3"/>
      <c r="O32" s="3"/>
    </row>
    <row r="33" spans="1:15" x14ac:dyDescent="0.5">
      <c r="A33" s="229" t="s">
        <v>694</v>
      </c>
      <c r="B33" s="229"/>
      <c r="C33" s="229"/>
      <c r="D33" s="229"/>
      <c r="E33" s="229"/>
      <c r="F33" s="229"/>
      <c r="G33" s="229"/>
      <c r="H33" s="229"/>
      <c r="I33" s="229"/>
      <c r="J33" s="229"/>
    </row>
    <row r="34" spans="1:15" ht="54" x14ac:dyDescent="0.5">
      <c r="A34" s="141" t="s">
        <v>751</v>
      </c>
      <c r="B34" s="14" t="s">
        <v>372</v>
      </c>
      <c r="C34" s="14" t="s">
        <v>758</v>
      </c>
      <c r="D34" s="16" t="s">
        <v>695</v>
      </c>
      <c r="E34" s="17" t="s">
        <v>286</v>
      </c>
      <c r="F34" s="17" t="s">
        <v>1327</v>
      </c>
      <c r="G34" s="17"/>
      <c r="H34" s="13" t="s">
        <v>1636</v>
      </c>
      <c r="I34" s="13"/>
      <c r="J34" s="18"/>
    </row>
    <row r="35" spans="1:15" ht="54" x14ac:dyDescent="0.5">
      <c r="A35" s="141" t="s">
        <v>752</v>
      </c>
      <c r="B35" s="14" t="s">
        <v>372</v>
      </c>
      <c r="C35" s="14" t="s">
        <v>758</v>
      </c>
      <c r="D35" s="16" t="s">
        <v>696</v>
      </c>
      <c r="E35" s="17" t="s">
        <v>286</v>
      </c>
      <c r="F35" s="56" t="s">
        <v>1327</v>
      </c>
      <c r="G35" s="57"/>
      <c r="H35" s="13" t="s">
        <v>1636</v>
      </c>
      <c r="I35" s="13"/>
      <c r="J35" s="18"/>
    </row>
    <row r="36" spans="1:15" ht="216" x14ac:dyDescent="0.5">
      <c r="A36" s="141" t="s">
        <v>1359</v>
      </c>
      <c r="B36" s="14" t="s">
        <v>372</v>
      </c>
      <c r="C36" s="14" t="s">
        <v>758</v>
      </c>
      <c r="D36" s="14" t="s">
        <v>692</v>
      </c>
      <c r="E36" s="17" t="s">
        <v>1324</v>
      </c>
      <c r="F36" s="17" t="s">
        <v>1325</v>
      </c>
      <c r="G36" s="17"/>
      <c r="H36" s="13" t="s">
        <v>1619</v>
      </c>
      <c r="I36" s="129"/>
      <c r="J36" s="14"/>
      <c r="K36" s="3"/>
      <c r="L36" s="3"/>
      <c r="M36" s="3"/>
      <c r="N36" s="3"/>
      <c r="O36" s="3"/>
    </row>
  </sheetData>
  <mergeCells count="6">
    <mergeCell ref="A1:J1"/>
    <mergeCell ref="A31:J31"/>
    <mergeCell ref="A33:J33"/>
    <mergeCell ref="A16:J16"/>
    <mergeCell ref="A27:J27"/>
    <mergeCell ref="A3:J4"/>
  </mergeCells>
  <phoneticPr fontId="33" type="noConversion"/>
  <pageMargins left="0.23622047244094491" right="0.23622047244094491" top="0.74803149606299213" bottom="0.74803149606299213" header="0.31496062992125984" footer="0.31496062992125984"/>
  <pageSetup paperSize="9" scale="43" fitToHeight="0" orientation="landscape" r:id="rId1"/>
  <headerFooter>
    <oddFooter>&amp;C&amp;P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F601C-0192-4BBF-82CD-56D9BA01B753}">
  <sheetPr>
    <pageSetUpPr fitToPage="1"/>
  </sheetPr>
  <dimension ref="A1:P36"/>
  <sheetViews>
    <sheetView zoomScaleNormal="100" workbookViewId="0">
      <pane xSplit="1" ySplit="6" topLeftCell="B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5" customWidth="1"/>
    <col min="4" max="4" width="75.6640625" style="5" customWidth="1"/>
    <col min="5" max="6" width="40.6640625" style="5" customWidth="1"/>
    <col min="7" max="7" width="20.6640625" style="5" customWidth="1"/>
    <col min="8" max="8" width="40.6640625" style="5" customWidth="1"/>
    <col min="9" max="9" width="20.6640625" style="5" customWidth="1"/>
    <col min="10" max="10" width="40.6640625" style="5" customWidth="1"/>
    <col min="11" max="15" width="20.5546875" style="3" customWidth="1"/>
    <col min="16" max="16384" width="11.44140625" style="3"/>
  </cols>
  <sheetData>
    <row r="1" spans="1:16" s="68" customFormat="1" ht="33" x14ac:dyDescent="0.5">
      <c r="A1" s="225" t="s">
        <v>416</v>
      </c>
      <c r="B1" s="225"/>
      <c r="C1" s="225"/>
      <c r="D1" s="225"/>
      <c r="E1" s="225"/>
      <c r="F1" s="225"/>
      <c r="G1" s="225"/>
      <c r="H1" s="225"/>
      <c r="I1" s="225"/>
      <c r="J1" s="225"/>
      <c r="K1" s="169"/>
      <c r="L1" s="169"/>
      <c r="M1" s="169"/>
      <c r="N1" s="169"/>
      <c r="O1" s="169"/>
      <c r="P1" s="169"/>
    </row>
    <row r="2" spans="1:16" x14ac:dyDescent="0.5">
      <c r="A2" s="145"/>
      <c r="B2" s="145"/>
      <c r="C2" s="145"/>
      <c r="D2" s="145"/>
      <c r="E2" s="145"/>
      <c r="F2" s="145"/>
      <c r="G2" s="145"/>
      <c r="H2" s="145"/>
      <c r="I2" s="145"/>
      <c r="J2" s="145"/>
      <c r="K2" s="7"/>
      <c r="L2" s="7"/>
      <c r="M2" s="7"/>
      <c r="N2" s="7"/>
      <c r="O2" s="7"/>
    </row>
    <row r="3" spans="1:16" ht="16.95" customHeight="1" x14ac:dyDescent="0.5">
      <c r="A3" s="228" t="s">
        <v>1653</v>
      </c>
      <c r="B3" s="228"/>
      <c r="C3" s="228"/>
      <c r="D3" s="228"/>
      <c r="E3" s="228"/>
      <c r="F3" s="228"/>
      <c r="G3" s="228"/>
      <c r="H3" s="228"/>
      <c r="I3" s="228"/>
      <c r="J3" s="228"/>
      <c r="K3" s="7"/>
      <c r="L3" s="7"/>
      <c r="M3" s="7"/>
      <c r="N3" s="7"/>
      <c r="O3" s="7"/>
    </row>
    <row r="4" spans="1:16" ht="16.95" customHeight="1" x14ac:dyDescent="0.5">
      <c r="A4" s="228"/>
      <c r="B4" s="228"/>
      <c r="C4" s="228"/>
      <c r="D4" s="228"/>
      <c r="E4" s="228"/>
      <c r="F4" s="228"/>
      <c r="G4" s="228"/>
      <c r="H4" s="228"/>
      <c r="I4" s="228"/>
      <c r="J4" s="228"/>
      <c r="K4" s="7"/>
      <c r="L4" s="7"/>
      <c r="M4" s="7"/>
      <c r="N4" s="7"/>
      <c r="O4" s="7"/>
    </row>
    <row r="5" spans="1:16" x14ac:dyDescent="0.5">
      <c r="H5" s="52" t="s">
        <v>318</v>
      </c>
    </row>
    <row r="6" spans="1:16" ht="54" x14ac:dyDescent="0.5">
      <c r="A6" s="32" t="s">
        <v>0</v>
      </c>
      <c r="B6" s="32" t="s">
        <v>1</v>
      </c>
      <c r="C6" s="32" t="s">
        <v>2</v>
      </c>
      <c r="D6" s="32" t="s">
        <v>3</v>
      </c>
      <c r="E6" s="32" t="s">
        <v>4</v>
      </c>
      <c r="F6" s="32" t="s">
        <v>5</v>
      </c>
      <c r="G6" s="155" t="s">
        <v>221</v>
      </c>
      <c r="H6" s="155" t="s">
        <v>121</v>
      </c>
      <c r="I6" s="155" t="s">
        <v>270</v>
      </c>
      <c r="J6" s="33" t="s">
        <v>6</v>
      </c>
    </row>
    <row r="7" spans="1:16" s="9" customFormat="1" x14ac:dyDescent="0.3">
      <c r="A7" s="22" t="s">
        <v>7</v>
      </c>
      <c r="B7" s="22"/>
      <c r="C7" s="22"/>
      <c r="D7" s="22"/>
      <c r="E7" s="22"/>
      <c r="F7" s="22"/>
      <c r="G7" s="22"/>
      <c r="H7" s="22"/>
      <c r="I7" s="22"/>
      <c r="J7" s="22"/>
    </row>
    <row r="8" spans="1:16" ht="72" x14ac:dyDescent="0.5">
      <c r="A8" s="14" t="s">
        <v>1654</v>
      </c>
      <c r="B8" s="14" t="s">
        <v>1655</v>
      </c>
      <c r="C8" s="14" t="s">
        <v>1656</v>
      </c>
      <c r="D8" s="14" t="s">
        <v>1657</v>
      </c>
      <c r="E8" s="23"/>
      <c r="F8" s="23"/>
      <c r="G8" s="23"/>
      <c r="H8" s="25"/>
      <c r="I8" s="129"/>
      <c r="J8" s="14"/>
    </row>
    <row r="9" spans="1:16" ht="72" x14ac:dyDescent="0.5">
      <c r="A9" s="14" t="s">
        <v>1658</v>
      </c>
      <c r="B9" s="14" t="s">
        <v>1655</v>
      </c>
      <c r="C9" s="14" t="s">
        <v>1656</v>
      </c>
      <c r="D9" s="16" t="s">
        <v>1659</v>
      </c>
      <c r="E9" s="23"/>
      <c r="F9" s="23"/>
      <c r="G9" s="23"/>
      <c r="H9" s="25"/>
      <c r="I9" s="129"/>
      <c r="J9" s="36"/>
    </row>
    <row r="10" spans="1:16" ht="72" x14ac:dyDescent="0.5">
      <c r="A10" s="14" t="s">
        <v>1660</v>
      </c>
      <c r="B10" s="14" t="s">
        <v>1655</v>
      </c>
      <c r="C10" s="14" t="s">
        <v>1656</v>
      </c>
      <c r="D10" s="16" t="s">
        <v>1661</v>
      </c>
      <c r="E10" s="17" t="s">
        <v>1898</v>
      </c>
      <c r="F10" s="139" t="s">
        <v>1895</v>
      </c>
      <c r="G10" s="139" t="s">
        <v>1749</v>
      </c>
      <c r="H10" s="16" t="s">
        <v>1662</v>
      </c>
      <c r="I10" s="129"/>
      <c r="J10" s="36"/>
    </row>
    <row r="11" spans="1:16" ht="90" x14ac:dyDescent="0.5">
      <c r="A11" s="14" t="s">
        <v>1663</v>
      </c>
      <c r="B11" s="14" t="s">
        <v>1655</v>
      </c>
      <c r="C11" s="14" t="s">
        <v>1656</v>
      </c>
      <c r="D11" s="16" t="s">
        <v>1664</v>
      </c>
      <c r="E11" s="17" t="s">
        <v>1881</v>
      </c>
      <c r="F11" s="17" t="s">
        <v>1665</v>
      </c>
      <c r="G11" s="139" t="s">
        <v>629</v>
      </c>
      <c r="H11" s="16" t="s">
        <v>1666</v>
      </c>
      <c r="I11" s="129"/>
      <c r="J11" s="36"/>
    </row>
    <row r="12" spans="1:16" ht="54" x14ac:dyDescent="0.5">
      <c r="A12" s="14" t="s">
        <v>1667</v>
      </c>
      <c r="B12" s="14" t="s">
        <v>1655</v>
      </c>
      <c r="C12" s="14" t="s">
        <v>1656</v>
      </c>
      <c r="D12" s="16" t="s">
        <v>1668</v>
      </c>
      <c r="E12" s="17" t="s">
        <v>1899</v>
      </c>
      <c r="F12" s="17" t="s">
        <v>1669</v>
      </c>
      <c r="G12" s="139" t="s">
        <v>629</v>
      </c>
      <c r="H12" s="16" t="s">
        <v>1666</v>
      </c>
      <c r="I12" s="129"/>
      <c r="J12" s="36"/>
    </row>
    <row r="13" spans="1:16" s="202" customFormat="1" ht="180" x14ac:dyDescent="0.5">
      <c r="A13" s="141" t="s">
        <v>1670</v>
      </c>
      <c r="B13" s="141" t="s">
        <v>1655</v>
      </c>
      <c r="C13" s="141" t="s">
        <v>1656</v>
      </c>
      <c r="D13" s="141" t="s">
        <v>1896</v>
      </c>
      <c r="E13" s="139" t="s">
        <v>1900</v>
      </c>
      <c r="F13" s="139" t="s">
        <v>1893</v>
      </c>
      <c r="G13" s="139" t="s">
        <v>629</v>
      </c>
      <c r="H13" s="141" t="s">
        <v>1666</v>
      </c>
      <c r="I13" s="59"/>
      <c r="J13" s="139"/>
    </row>
    <row r="14" spans="1:16" ht="108" x14ac:dyDescent="0.5">
      <c r="A14" s="14" t="s">
        <v>1673</v>
      </c>
      <c r="B14" s="141" t="s">
        <v>1655</v>
      </c>
      <c r="C14" s="141" t="s">
        <v>1656</v>
      </c>
      <c r="D14" s="141" t="s">
        <v>1785</v>
      </c>
      <c r="E14" s="23"/>
      <c r="F14" s="23"/>
      <c r="G14" s="23"/>
      <c r="H14" s="25"/>
      <c r="I14" s="129"/>
      <c r="J14" s="14"/>
    </row>
    <row r="15" spans="1:16" ht="126" x14ac:dyDescent="0.5">
      <c r="A15" s="14" t="s">
        <v>1676</v>
      </c>
      <c r="B15" s="14" t="s">
        <v>1655</v>
      </c>
      <c r="C15" s="14" t="s">
        <v>1671</v>
      </c>
      <c r="D15" s="14" t="s">
        <v>1672</v>
      </c>
      <c r="E15" s="23"/>
      <c r="F15" s="23"/>
      <c r="G15" s="23"/>
      <c r="H15" s="25"/>
      <c r="I15" s="129"/>
      <c r="J15" s="14"/>
    </row>
    <row r="16" spans="1:16" ht="144" x14ac:dyDescent="0.5">
      <c r="A16" s="14" t="s">
        <v>1677</v>
      </c>
      <c r="B16" s="14" t="s">
        <v>1655</v>
      </c>
      <c r="C16" s="14" t="s">
        <v>1671</v>
      </c>
      <c r="D16" s="14" t="s">
        <v>1674</v>
      </c>
      <c r="E16" s="17" t="s">
        <v>1882</v>
      </c>
      <c r="F16" s="17" t="s">
        <v>1675</v>
      </c>
      <c r="G16" s="139" t="s">
        <v>1750</v>
      </c>
      <c r="H16" s="16" t="s">
        <v>1666</v>
      </c>
      <c r="I16" s="129"/>
      <c r="J16" s="14"/>
    </row>
    <row r="17" spans="1:10" ht="72" x14ac:dyDescent="0.5">
      <c r="A17" s="14" t="s">
        <v>1678</v>
      </c>
      <c r="B17" s="14" t="s">
        <v>1655</v>
      </c>
      <c r="C17" s="14" t="s">
        <v>1679</v>
      </c>
      <c r="D17" s="14" t="s">
        <v>1680</v>
      </c>
      <c r="E17" s="23"/>
      <c r="F17" s="23"/>
      <c r="G17" s="23"/>
      <c r="H17" s="25"/>
      <c r="I17" s="129"/>
      <c r="J17" s="14"/>
    </row>
    <row r="18" spans="1:10" ht="90" x14ac:dyDescent="0.5">
      <c r="A18" s="14" t="s">
        <v>1681</v>
      </c>
      <c r="B18" s="14" t="s">
        <v>1655</v>
      </c>
      <c r="C18" s="14" t="s">
        <v>1679</v>
      </c>
      <c r="D18" s="16" t="s">
        <v>1682</v>
      </c>
      <c r="E18" s="23"/>
      <c r="F18" s="23"/>
      <c r="G18" s="23"/>
      <c r="H18" s="25"/>
      <c r="I18" s="129"/>
      <c r="J18" s="36"/>
    </row>
    <row r="19" spans="1:10" ht="54" x14ac:dyDescent="0.5">
      <c r="A19" s="14" t="s">
        <v>1683</v>
      </c>
      <c r="B19" s="14" t="s">
        <v>1655</v>
      </c>
      <c r="C19" s="14" t="s">
        <v>1679</v>
      </c>
      <c r="D19" s="16" t="s">
        <v>1684</v>
      </c>
      <c r="E19" s="17" t="s">
        <v>1883</v>
      </c>
      <c r="F19" s="17" t="s">
        <v>1685</v>
      </c>
      <c r="G19" s="139"/>
      <c r="H19" s="16" t="s">
        <v>1666</v>
      </c>
      <c r="I19" s="129"/>
      <c r="J19" s="36"/>
    </row>
    <row r="20" spans="1:10" ht="90" x14ac:dyDescent="0.5">
      <c r="A20" s="14" t="s">
        <v>1686</v>
      </c>
      <c r="B20" s="14" t="s">
        <v>1655</v>
      </c>
      <c r="C20" s="14" t="s">
        <v>1679</v>
      </c>
      <c r="D20" s="17" t="s">
        <v>1784</v>
      </c>
      <c r="E20" s="23"/>
      <c r="F20" s="23"/>
      <c r="G20" s="23"/>
      <c r="H20" s="25"/>
      <c r="I20" s="129"/>
      <c r="J20" s="36"/>
    </row>
    <row r="21" spans="1:10" ht="108" x14ac:dyDescent="0.5">
      <c r="A21" s="14" t="s">
        <v>1687</v>
      </c>
      <c r="B21" s="14" t="s">
        <v>1655</v>
      </c>
      <c r="C21" s="14" t="s">
        <v>1689</v>
      </c>
      <c r="D21" s="17" t="s">
        <v>1690</v>
      </c>
      <c r="E21" s="17" t="s">
        <v>1884</v>
      </c>
      <c r="F21" s="17" t="s">
        <v>1691</v>
      </c>
      <c r="G21" s="139" t="s">
        <v>1750</v>
      </c>
      <c r="H21" s="16" t="s">
        <v>1666</v>
      </c>
      <c r="I21" s="129"/>
      <c r="J21" s="36"/>
    </row>
    <row r="22" spans="1:10" ht="72" x14ac:dyDescent="0.5">
      <c r="A22" s="14" t="s">
        <v>1688</v>
      </c>
      <c r="B22" s="14" t="s">
        <v>1655</v>
      </c>
      <c r="C22" s="14" t="s">
        <v>1693</v>
      </c>
      <c r="D22" s="17" t="s">
        <v>1694</v>
      </c>
      <c r="E22" s="17" t="s">
        <v>1885</v>
      </c>
      <c r="F22" s="17" t="s">
        <v>1691</v>
      </c>
      <c r="G22" s="139" t="s">
        <v>1750</v>
      </c>
      <c r="H22" s="16" t="s">
        <v>1666</v>
      </c>
      <c r="I22" s="129"/>
      <c r="J22" s="36"/>
    </row>
    <row r="23" spans="1:10" ht="108" x14ac:dyDescent="0.5">
      <c r="A23" s="14" t="s">
        <v>1692</v>
      </c>
      <c r="B23" s="14" t="s">
        <v>1655</v>
      </c>
      <c r="C23" s="14" t="s">
        <v>1696</v>
      </c>
      <c r="D23" s="17" t="s">
        <v>1697</v>
      </c>
      <c r="E23" s="17" t="s">
        <v>1886</v>
      </c>
      <c r="F23" s="17" t="s">
        <v>1691</v>
      </c>
      <c r="G23" s="139" t="s">
        <v>1751</v>
      </c>
      <c r="H23" s="16" t="s">
        <v>1666</v>
      </c>
      <c r="I23" s="129"/>
      <c r="J23" s="36"/>
    </row>
    <row r="24" spans="1:10" ht="90" x14ac:dyDescent="0.5">
      <c r="A24" s="14" t="s">
        <v>1695</v>
      </c>
      <c r="B24" s="14" t="s">
        <v>1655</v>
      </c>
      <c r="C24" s="14" t="s">
        <v>1699</v>
      </c>
      <c r="D24" s="17" t="s">
        <v>1700</v>
      </c>
      <c r="E24" s="17" t="s">
        <v>1887</v>
      </c>
      <c r="F24" s="17" t="s">
        <v>1691</v>
      </c>
      <c r="G24" s="139" t="s">
        <v>1750</v>
      </c>
      <c r="H24" s="16" t="s">
        <v>1666</v>
      </c>
      <c r="I24" s="129"/>
      <c r="J24" s="36"/>
    </row>
    <row r="25" spans="1:10" ht="54" x14ac:dyDescent="0.5">
      <c r="A25" s="14" t="s">
        <v>1698</v>
      </c>
      <c r="B25" s="14" t="s">
        <v>1655</v>
      </c>
      <c r="C25" s="14" t="s">
        <v>1699</v>
      </c>
      <c r="D25" s="17" t="s">
        <v>1702</v>
      </c>
      <c r="E25" s="23"/>
      <c r="F25" s="23"/>
      <c r="G25" s="23"/>
      <c r="H25" s="24"/>
      <c r="I25" s="129"/>
      <c r="J25" s="36"/>
    </row>
    <row r="26" spans="1:10" ht="54" x14ac:dyDescent="0.5">
      <c r="A26" s="14" t="s">
        <v>1701</v>
      </c>
      <c r="B26" s="14" t="s">
        <v>1655</v>
      </c>
      <c r="C26" s="14" t="s">
        <v>1699</v>
      </c>
      <c r="D26" s="17" t="s">
        <v>1780</v>
      </c>
      <c r="E26" s="17" t="s">
        <v>1888</v>
      </c>
      <c r="F26" s="17" t="s">
        <v>1691</v>
      </c>
      <c r="G26" s="139" t="s">
        <v>1750</v>
      </c>
      <c r="H26" s="16" t="s">
        <v>1666</v>
      </c>
      <c r="I26" s="129"/>
      <c r="J26" s="36"/>
    </row>
    <row r="27" spans="1:10" ht="270" x14ac:dyDescent="0.5">
      <c r="A27" s="14" t="s">
        <v>1703</v>
      </c>
      <c r="B27" s="14" t="s">
        <v>1655</v>
      </c>
      <c r="C27" s="14" t="s">
        <v>1699</v>
      </c>
      <c r="D27" s="17" t="s">
        <v>1705</v>
      </c>
      <c r="E27" s="23"/>
      <c r="F27" s="23"/>
      <c r="G27" s="23"/>
      <c r="H27" s="24"/>
      <c r="I27" s="129"/>
      <c r="J27" s="36"/>
    </row>
    <row r="28" spans="1:10" ht="72" x14ac:dyDescent="0.5">
      <c r="A28" s="14" t="s">
        <v>1704</v>
      </c>
      <c r="B28" s="14" t="s">
        <v>1655</v>
      </c>
      <c r="C28" s="14" t="s">
        <v>1707</v>
      </c>
      <c r="D28" s="17" t="s">
        <v>1708</v>
      </c>
      <c r="E28" s="23"/>
      <c r="F28" s="23"/>
      <c r="G28" s="23"/>
      <c r="H28" s="24"/>
      <c r="I28" s="129"/>
      <c r="J28" s="36"/>
    </row>
    <row r="29" spans="1:10" ht="54" x14ac:dyDescent="0.5">
      <c r="A29" s="14" t="s">
        <v>1706</v>
      </c>
      <c r="B29" s="14" t="s">
        <v>1655</v>
      </c>
      <c r="C29" s="14" t="s">
        <v>1707</v>
      </c>
      <c r="D29" s="17" t="s">
        <v>1710</v>
      </c>
      <c r="E29" s="17" t="s">
        <v>1889</v>
      </c>
      <c r="F29" s="17" t="s">
        <v>1711</v>
      </c>
      <c r="G29" s="139" t="s">
        <v>1750</v>
      </c>
      <c r="H29" s="16" t="s">
        <v>1666</v>
      </c>
      <c r="I29" s="129"/>
      <c r="J29" s="17"/>
    </row>
    <row r="30" spans="1:10" ht="72" x14ac:dyDescent="0.5">
      <c r="A30" s="14" t="s">
        <v>1709</v>
      </c>
      <c r="B30" s="14" t="s">
        <v>1655</v>
      </c>
      <c r="C30" s="16" t="s">
        <v>1713</v>
      </c>
      <c r="D30" s="17" t="s">
        <v>1714</v>
      </c>
      <c r="E30" s="17" t="s">
        <v>1890</v>
      </c>
      <c r="F30" s="17" t="s">
        <v>1715</v>
      </c>
      <c r="G30" s="139"/>
      <c r="H30" s="16" t="s">
        <v>1666</v>
      </c>
      <c r="I30" s="129"/>
      <c r="J30" s="17"/>
    </row>
    <row r="31" spans="1:10" ht="126" x14ac:dyDescent="0.5">
      <c r="A31" s="14" t="s">
        <v>1712</v>
      </c>
      <c r="B31" s="141" t="s">
        <v>1655</v>
      </c>
      <c r="C31" s="141" t="s">
        <v>1787</v>
      </c>
      <c r="D31" s="141" t="s">
        <v>1788</v>
      </c>
      <c r="E31" s="23"/>
      <c r="F31" s="23"/>
      <c r="G31" s="23"/>
      <c r="H31" s="24"/>
      <c r="I31" s="129"/>
      <c r="J31" s="14"/>
    </row>
    <row r="32" spans="1:10" ht="90" x14ac:dyDescent="0.5">
      <c r="A32" s="14" t="s">
        <v>1716</v>
      </c>
      <c r="B32" s="141" t="s">
        <v>1655</v>
      </c>
      <c r="C32" s="141" t="s">
        <v>1787</v>
      </c>
      <c r="D32" s="141" t="s">
        <v>1786</v>
      </c>
      <c r="E32" s="23"/>
      <c r="F32" s="23"/>
      <c r="G32" s="23"/>
      <c r="H32" s="24"/>
      <c r="I32" s="129"/>
      <c r="J32" s="14"/>
    </row>
    <row r="33" spans="1:10" ht="72" x14ac:dyDescent="0.5">
      <c r="A33" s="14" t="s">
        <v>1717</v>
      </c>
      <c r="B33" s="14" t="s">
        <v>1655</v>
      </c>
      <c r="C33" s="14" t="s">
        <v>1719</v>
      </c>
      <c r="D33" s="17" t="s">
        <v>1720</v>
      </c>
      <c r="E33" s="17" t="s">
        <v>1889</v>
      </c>
      <c r="F33" s="17" t="s">
        <v>1711</v>
      </c>
      <c r="G33" s="139" t="s">
        <v>1750</v>
      </c>
      <c r="H33" s="16" t="s">
        <v>1666</v>
      </c>
      <c r="I33" s="129"/>
      <c r="J33" s="36"/>
    </row>
    <row r="34" spans="1:10" x14ac:dyDescent="0.5">
      <c r="A34" s="62" t="s">
        <v>198</v>
      </c>
      <c r="B34" s="62"/>
      <c r="C34" s="62"/>
      <c r="D34" s="62"/>
      <c r="E34" s="62"/>
      <c r="F34" s="62"/>
      <c r="G34" s="62"/>
      <c r="H34" s="62"/>
      <c r="I34" s="133"/>
      <c r="J34" s="12"/>
    </row>
    <row r="35" spans="1:10" ht="54" x14ac:dyDescent="0.5">
      <c r="A35" s="14" t="s">
        <v>1718</v>
      </c>
      <c r="B35" s="16" t="s">
        <v>1655</v>
      </c>
      <c r="C35" s="14" t="s">
        <v>1721</v>
      </c>
      <c r="D35" s="17" t="s">
        <v>1722</v>
      </c>
      <c r="E35" s="23"/>
      <c r="F35" s="23"/>
      <c r="G35" s="23"/>
      <c r="H35" s="24"/>
      <c r="I35" s="17"/>
      <c r="J35" s="156"/>
    </row>
    <row r="36" spans="1:10" ht="72" x14ac:dyDescent="0.5">
      <c r="A36" s="14" t="s">
        <v>1892</v>
      </c>
      <c r="B36" s="16" t="s">
        <v>1655</v>
      </c>
      <c r="C36" s="14" t="s">
        <v>1721</v>
      </c>
      <c r="D36" s="17" t="s">
        <v>1723</v>
      </c>
      <c r="E36" s="17" t="s">
        <v>1891</v>
      </c>
      <c r="F36" s="17" t="s">
        <v>1724</v>
      </c>
      <c r="G36" s="36" t="s">
        <v>1750</v>
      </c>
      <c r="H36" s="16" t="s">
        <v>1666</v>
      </c>
      <c r="I36" s="17"/>
      <c r="J36" s="156"/>
    </row>
  </sheetData>
  <mergeCells count="2">
    <mergeCell ref="A1:J1"/>
    <mergeCell ref="A3:J4"/>
  </mergeCells>
  <phoneticPr fontId="33" type="noConversion"/>
  <pageMargins left="0.23622047244094491" right="0.23622047244094491" top="0.74803149606299213" bottom="0.74803149606299213" header="0.31496062992125984" footer="0.31496062992125984"/>
  <pageSetup paperSize="9" scale="43" fitToHeight="0" orientation="landscape" r:id="rId1"/>
  <headerFooter>
    <oddFooter>&amp;R&amp;P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7A78C-D5F2-424C-AEE8-33222C971160}">
  <sheetPr>
    <pageSetUpPr fitToPage="1"/>
  </sheetPr>
  <dimension ref="A1:P44"/>
  <sheetViews>
    <sheetView zoomScaleNormal="100" workbookViewId="0">
      <pane xSplit="1" ySplit="6" topLeftCell="B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5" customWidth="1"/>
    <col min="4" max="4" width="75.6640625" style="5" customWidth="1"/>
    <col min="5" max="6" width="40.6640625" style="5" customWidth="1"/>
    <col min="7" max="7" width="20.6640625" style="5" customWidth="1"/>
    <col min="8" max="8" width="40.6640625" style="5" customWidth="1"/>
    <col min="9" max="9" width="20.6640625" style="5" customWidth="1"/>
    <col min="10" max="10" width="40.6640625" style="5" customWidth="1"/>
    <col min="11" max="15" width="20.5546875" style="3" customWidth="1"/>
    <col min="16" max="16384" width="11.44140625" style="3"/>
  </cols>
  <sheetData>
    <row r="1" spans="1:16" s="68" customFormat="1" ht="33" x14ac:dyDescent="0.5">
      <c r="A1" s="225" t="s">
        <v>416</v>
      </c>
      <c r="B1" s="225"/>
      <c r="C1" s="225"/>
      <c r="D1" s="225"/>
      <c r="E1" s="225"/>
      <c r="F1" s="225"/>
      <c r="G1" s="225"/>
      <c r="H1" s="225"/>
      <c r="I1" s="225"/>
      <c r="J1" s="225"/>
      <c r="K1" s="169"/>
      <c r="L1" s="169"/>
      <c r="M1" s="169"/>
      <c r="N1" s="169"/>
      <c r="O1" s="169"/>
      <c r="P1" s="169"/>
    </row>
    <row r="2" spans="1:16" x14ac:dyDescent="0.5">
      <c r="A2" s="61"/>
      <c r="B2" s="61"/>
      <c r="C2" s="61"/>
      <c r="D2" s="61"/>
      <c r="E2" s="61"/>
      <c r="F2" s="61"/>
      <c r="G2" s="61"/>
      <c r="H2" s="61"/>
      <c r="I2" s="61"/>
      <c r="J2" s="61"/>
      <c r="K2" s="7"/>
      <c r="L2" s="7"/>
      <c r="M2" s="7"/>
      <c r="N2" s="7"/>
      <c r="O2" s="7"/>
    </row>
    <row r="3" spans="1:16" ht="16.95" customHeight="1" x14ac:dyDescent="0.5">
      <c r="A3" s="228" t="s">
        <v>411</v>
      </c>
      <c r="B3" s="228"/>
      <c r="C3" s="228"/>
      <c r="D3" s="228"/>
      <c r="E3" s="228"/>
      <c r="F3" s="228"/>
      <c r="G3" s="228"/>
      <c r="H3" s="228"/>
      <c r="I3" s="228"/>
      <c r="J3" s="228"/>
      <c r="K3" s="7"/>
      <c r="L3" s="7"/>
      <c r="M3" s="7"/>
      <c r="N3" s="7"/>
      <c r="O3" s="7"/>
    </row>
    <row r="4" spans="1:16" ht="16.95" customHeight="1" x14ac:dyDescent="0.5">
      <c r="A4" s="228"/>
      <c r="B4" s="228"/>
      <c r="C4" s="228"/>
      <c r="D4" s="228"/>
      <c r="E4" s="228"/>
      <c r="F4" s="228"/>
      <c r="G4" s="228"/>
      <c r="H4" s="228"/>
      <c r="I4" s="228"/>
      <c r="J4" s="228"/>
      <c r="K4" s="7"/>
      <c r="L4" s="7"/>
      <c r="M4" s="7"/>
      <c r="N4" s="7"/>
      <c r="O4" s="7"/>
    </row>
    <row r="5" spans="1:16" x14ac:dyDescent="0.5">
      <c r="H5" s="52" t="s">
        <v>318</v>
      </c>
    </row>
    <row r="6" spans="1:16" ht="54" x14ac:dyDescent="0.5">
      <c r="A6" s="32" t="s">
        <v>0</v>
      </c>
      <c r="B6" s="32" t="s">
        <v>1</v>
      </c>
      <c r="C6" s="32" t="s">
        <v>2</v>
      </c>
      <c r="D6" s="32" t="s">
        <v>3</v>
      </c>
      <c r="E6" s="32" t="s">
        <v>4</v>
      </c>
      <c r="F6" s="32" t="s">
        <v>5</v>
      </c>
      <c r="G6" s="28" t="s">
        <v>221</v>
      </c>
      <c r="H6" s="28" t="s">
        <v>121</v>
      </c>
      <c r="I6" s="28" t="s">
        <v>270</v>
      </c>
      <c r="J6" s="32" t="s">
        <v>6</v>
      </c>
    </row>
    <row r="7" spans="1:16" x14ac:dyDescent="0.5">
      <c r="A7" s="22" t="s">
        <v>535</v>
      </c>
      <c r="B7" s="22"/>
      <c r="C7" s="22"/>
      <c r="D7" s="22"/>
      <c r="E7" s="22"/>
      <c r="F7" s="22"/>
      <c r="G7" s="22"/>
      <c r="H7" s="22"/>
      <c r="I7" s="22"/>
      <c r="J7" s="22"/>
    </row>
    <row r="8" spans="1:16" ht="262.35000000000002" customHeight="1" x14ac:dyDescent="0.5">
      <c r="A8" s="14" t="s">
        <v>1552</v>
      </c>
      <c r="B8" s="14" t="s">
        <v>1328</v>
      </c>
      <c r="C8" s="14" t="s">
        <v>1533</v>
      </c>
      <c r="D8" s="14" t="s">
        <v>1286</v>
      </c>
      <c r="E8" s="141" t="s">
        <v>1646</v>
      </c>
      <c r="F8" s="17" t="s">
        <v>708</v>
      </c>
      <c r="G8" s="17"/>
      <c r="H8" s="13" t="s">
        <v>1913</v>
      </c>
      <c r="I8" s="13"/>
      <c r="J8" s="13"/>
    </row>
    <row r="9" spans="1:16" ht="162" x14ac:dyDescent="0.5">
      <c r="A9" s="14" t="s">
        <v>1553</v>
      </c>
      <c r="B9" s="14" t="s">
        <v>1328</v>
      </c>
      <c r="C9" s="14" t="s">
        <v>1533</v>
      </c>
      <c r="D9" s="14" t="s">
        <v>1329</v>
      </c>
      <c r="E9" s="139" t="s">
        <v>1335</v>
      </c>
      <c r="F9" s="17" t="s">
        <v>708</v>
      </c>
      <c r="G9" s="17"/>
      <c r="H9" s="13" t="s">
        <v>1913</v>
      </c>
      <c r="I9" s="13"/>
      <c r="J9" s="13"/>
    </row>
    <row r="10" spans="1:16" ht="39.6" customHeight="1" x14ac:dyDescent="0.5">
      <c r="A10" s="14" t="s">
        <v>1554</v>
      </c>
      <c r="B10" s="14" t="s">
        <v>1328</v>
      </c>
      <c r="C10" s="14" t="s">
        <v>1533</v>
      </c>
      <c r="D10" s="14" t="s">
        <v>536</v>
      </c>
      <c r="E10" s="17"/>
      <c r="F10" s="17"/>
      <c r="G10" s="17"/>
      <c r="H10" s="13"/>
      <c r="I10" s="13"/>
      <c r="J10" s="13"/>
    </row>
    <row r="11" spans="1:16" ht="54" x14ac:dyDescent="0.5">
      <c r="A11" s="14" t="s">
        <v>1555</v>
      </c>
      <c r="B11" s="14" t="s">
        <v>1328</v>
      </c>
      <c r="C11" s="14" t="s">
        <v>1533</v>
      </c>
      <c r="D11" s="14" t="s">
        <v>537</v>
      </c>
      <c r="E11" s="17" t="s">
        <v>1544</v>
      </c>
      <c r="F11" s="17" t="s">
        <v>711</v>
      </c>
      <c r="G11" s="17"/>
      <c r="H11" s="13" t="s">
        <v>1913</v>
      </c>
      <c r="I11" s="13"/>
      <c r="J11" s="13"/>
    </row>
    <row r="12" spans="1:16" ht="36" x14ac:dyDescent="0.5">
      <c r="A12" s="14" t="s">
        <v>1556</v>
      </c>
      <c r="B12" s="14" t="s">
        <v>1328</v>
      </c>
      <c r="C12" s="14" t="s">
        <v>1533</v>
      </c>
      <c r="D12" s="14" t="s">
        <v>538</v>
      </c>
      <c r="E12" s="17" t="s">
        <v>451</v>
      </c>
      <c r="F12" s="17" t="s">
        <v>1394</v>
      </c>
      <c r="G12" s="17"/>
      <c r="H12" s="13"/>
      <c r="I12" s="13"/>
      <c r="J12" s="13"/>
    </row>
    <row r="13" spans="1:16" ht="25.35" customHeight="1" x14ac:dyDescent="0.5">
      <c r="A13" s="22" t="s">
        <v>539</v>
      </c>
      <c r="B13" s="22"/>
      <c r="C13" s="22"/>
      <c r="D13" s="22"/>
      <c r="E13" s="22"/>
      <c r="F13" s="22"/>
      <c r="G13" s="22"/>
      <c r="H13" s="22"/>
      <c r="I13" s="22"/>
      <c r="J13" s="22"/>
    </row>
    <row r="14" spans="1:16" ht="126.6" customHeight="1" x14ac:dyDescent="0.5">
      <c r="A14" s="14" t="s">
        <v>1506</v>
      </c>
      <c r="B14" s="14" t="s">
        <v>1330</v>
      </c>
      <c r="C14" s="14" t="s">
        <v>1534</v>
      </c>
      <c r="D14" s="14" t="s">
        <v>1346</v>
      </c>
      <c r="E14" s="141" t="s">
        <v>1647</v>
      </c>
      <c r="F14" s="17" t="s">
        <v>715</v>
      </c>
      <c r="G14" s="17" t="s">
        <v>617</v>
      </c>
      <c r="H14" s="13" t="s">
        <v>1913</v>
      </c>
      <c r="I14" s="13"/>
      <c r="J14" s="13"/>
    </row>
    <row r="15" spans="1:16" ht="72" x14ac:dyDescent="0.5">
      <c r="A15" s="14" t="s">
        <v>1507</v>
      </c>
      <c r="B15" s="14" t="s">
        <v>1330</v>
      </c>
      <c r="C15" s="14" t="s">
        <v>1534</v>
      </c>
      <c r="D15" s="14" t="s">
        <v>540</v>
      </c>
      <c r="E15" s="17" t="s">
        <v>1545</v>
      </c>
      <c r="F15" s="17" t="s">
        <v>708</v>
      </c>
      <c r="G15" s="17" t="s">
        <v>617</v>
      </c>
      <c r="H15" s="13" t="s">
        <v>1913</v>
      </c>
      <c r="I15" s="13"/>
      <c r="J15" s="13"/>
    </row>
    <row r="16" spans="1:16" ht="144" x14ac:dyDescent="0.5">
      <c r="A16" s="14" t="s">
        <v>1508</v>
      </c>
      <c r="B16" s="14" t="s">
        <v>1330</v>
      </c>
      <c r="C16" s="14" t="s">
        <v>1534</v>
      </c>
      <c r="D16" s="14" t="s">
        <v>1347</v>
      </c>
      <c r="E16" s="17" t="s">
        <v>1352</v>
      </c>
      <c r="F16" s="17" t="s">
        <v>715</v>
      </c>
      <c r="G16" s="17" t="s">
        <v>617</v>
      </c>
      <c r="H16" s="13"/>
      <c r="I16" s="13"/>
      <c r="J16" s="13"/>
    </row>
    <row r="17" spans="1:10" ht="90" x14ac:dyDescent="0.5">
      <c r="A17" s="14" t="s">
        <v>1509</v>
      </c>
      <c r="B17" s="14" t="s">
        <v>1330</v>
      </c>
      <c r="C17" s="14" t="s">
        <v>1534</v>
      </c>
      <c r="D17" s="14" t="s">
        <v>541</v>
      </c>
      <c r="E17" s="17" t="s">
        <v>1348</v>
      </c>
      <c r="F17" s="17" t="s">
        <v>708</v>
      </c>
      <c r="G17" s="17" t="s">
        <v>617</v>
      </c>
      <c r="H17" s="13"/>
      <c r="I17" s="13"/>
      <c r="J17" s="13"/>
    </row>
    <row r="18" spans="1:10" ht="54" x14ac:dyDescent="0.5">
      <c r="A18" s="14" t="s">
        <v>1510</v>
      </c>
      <c r="B18" s="14" t="s">
        <v>1330</v>
      </c>
      <c r="C18" s="14" t="s">
        <v>1534</v>
      </c>
      <c r="D18" s="14" t="s">
        <v>1349</v>
      </c>
      <c r="E18" s="17" t="s">
        <v>1324</v>
      </c>
      <c r="F18" s="17" t="s">
        <v>708</v>
      </c>
      <c r="G18" s="17" t="s">
        <v>617</v>
      </c>
      <c r="H18" s="13" t="s">
        <v>1913</v>
      </c>
      <c r="I18" s="13"/>
      <c r="J18" s="13"/>
    </row>
    <row r="19" spans="1:10" ht="36" x14ac:dyDescent="0.5">
      <c r="A19" s="14" t="s">
        <v>1511</v>
      </c>
      <c r="B19" s="14" t="s">
        <v>1330</v>
      </c>
      <c r="C19" s="14" t="s">
        <v>1534</v>
      </c>
      <c r="D19" s="14" t="s">
        <v>542</v>
      </c>
      <c r="E19" s="17" t="s">
        <v>1903</v>
      </c>
      <c r="F19" s="17" t="s">
        <v>709</v>
      </c>
      <c r="G19" s="17" t="s">
        <v>617</v>
      </c>
      <c r="H19" s="13"/>
      <c r="I19" s="13"/>
      <c r="J19" s="13"/>
    </row>
    <row r="20" spans="1:10" ht="36" x14ac:dyDescent="0.5">
      <c r="A20" s="14" t="s">
        <v>1512</v>
      </c>
      <c r="B20" s="14" t="s">
        <v>1330</v>
      </c>
      <c r="C20" s="14" t="s">
        <v>1534</v>
      </c>
      <c r="D20" s="14" t="s">
        <v>543</v>
      </c>
      <c r="E20" s="17" t="s">
        <v>1903</v>
      </c>
      <c r="F20" s="17" t="s">
        <v>709</v>
      </c>
      <c r="G20" s="17" t="s">
        <v>617</v>
      </c>
      <c r="H20" s="13"/>
      <c r="I20" s="13"/>
      <c r="J20" s="13"/>
    </row>
    <row r="21" spans="1:10" ht="126" x14ac:dyDescent="0.5">
      <c r="A21" s="14" t="s">
        <v>1513</v>
      </c>
      <c r="B21" s="14" t="s">
        <v>1330</v>
      </c>
      <c r="C21" s="14" t="s">
        <v>1534</v>
      </c>
      <c r="D21" s="14" t="s">
        <v>544</v>
      </c>
      <c r="E21" s="17" t="s">
        <v>1350</v>
      </c>
      <c r="F21" s="17" t="s">
        <v>708</v>
      </c>
      <c r="G21" s="17" t="s">
        <v>617</v>
      </c>
      <c r="H21" s="13" t="s">
        <v>1913</v>
      </c>
      <c r="I21" s="13"/>
      <c r="J21" s="13"/>
    </row>
    <row r="22" spans="1:10" ht="126" x14ac:dyDescent="0.5">
      <c r="A22" s="14" t="s">
        <v>1514</v>
      </c>
      <c r="B22" s="14" t="s">
        <v>1330</v>
      </c>
      <c r="C22" s="14" t="s">
        <v>1534</v>
      </c>
      <c r="D22" s="14" t="s">
        <v>545</v>
      </c>
      <c r="E22" s="17" t="s">
        <v>1350</v>
      </c>
      <c r="F22" s="17" t="s">
        <v>708</v>
      </c>
      <c r="G22" s="17" t="s">
        <v>617</v>
      </c>
      <c r="H22" s="13" t="s">
        <v>1913</v>
      </c>
      <c r="I22" s="13"/>
      <c r="J22" s="13"/>
    </row>
    <row r="23" spans="1:10" ht="126" x14ac:dyDescent="0.5">
      <c r="A23" s="14" t="s">
        <v>1515</v>
      </c>
      <c r="B23" s="14" t="s">
        <v>1330</v>
      </c>
      <c r="C23" s="14" t="s">
        <v>1534</v>
      </c>
      <c r="D23" s="14" t="s">
        <v>546</v>
      </c>
      <c r="E23" s="17" t="s">
        <v>1350</v>
      </c>
      <c r="F23" s="17" t="s">
        <v>708</v>
      </c>
      <c r="G23" s="17" t="s">
        <v>617</v>
      </c>
      <c r="H23" s="13" t="s">
        <v>1913</v>
      </c>
      <c r="I23" s="13"/>
      <c r="J23" s="13"/>
    </row>
    <row r="24" spans="1:10" x14ac:dyDescent="0.5">
      <c r="A24" s="22" t="s">
        <v>547</v>
      </c>
      <c r="B24" s="22"/>
      <c r="C24" s="22"/>
      <c r="D24" s="22"/>
      <c r="E24" s="22"/>
      <c r="F24" s="22"/>
      <c r="G24" s="22"/>
      <c r="H24" s="22"/>
      <c r="I24" s="22"/>
      <c r="J24" s="22"/>
    </row>
    <row r="25" spans="1:10" ht="108" x14ac:dyDescent="0.5">
      <c r="A25" s="14" t="s">
        <v>1516</v>
      </c>
      <c r="B25" s="14" t="s">
        <v>1331</v>
      </c>
      <c r="C25" s="14" t="s">
        <v>1535</v>
      </c>
      <c r="D25" s="14" t="s">
        <v>1332</v>
      </c>
      <c r="E25" s="17" t="s">
        <v>1543</v>
      </c>
      <c r="F25" s="17" t="s">
        <v>444</v>
      </c>
      <c r="G25" s="139" t="s">
        <v>618</v>
      </c>
      <c r="H25" s="13" t="s">
        <v>1913</v>
      </c>
      <c r="I25" s="13"/>
      <c r="J25" s="13"/>
    </row>
    <row r="26" spans="1:10" ht="144" x14ac:dyDescent="0.5">
      <c r="A26" s="14" t="s">
        <v>1517</v>
      </c>
      <c r="B26" s="14" t="s">
        <v>1331</v>
      </c>
      <c r="C26" s="14" t="s">
        <v>1535</v>
      </c>
      <c r="D26" s="14" t="s">
        <v>1333</v>
      </c>
      <c r="E26" s="139" t="s">
        <v>1334</v>
      </c>
      <c r="F26" s="17" t="s">
        <v>708</v>
      </c>
      <c r="G26" s="139" t="s">
        <v>618</v>
      </c>
      <c r="H26" s="13" t="s">
        <v>1913</v>
      </c>
      <c r="I26" s="13"/>
      <c r="J26" s="13"/>
    </row>
    <row r="27" spans="1:10" ht="36" x14ac:dyDescent="0.5">
      <c r="A27" s="14" t="s">
        <v>1518</v>
      </c>
      <c r="B27" s="14" t="s">
        <v>1331</v>
      </c>
      <c r="C27" s="14" t="s">
        <v>1535</v>
      </c>
      <c r="D27" s="14" t="s">
        <v>548</v>
      </c>
      <c r="E27" s="139" t="s">
        <v>1351</v>
      </c>
      <c r="F27" s="17" t="s">
        <v>708</v>
      </c>
      <c r="G27" s="139" t="s">
        <v>618</v>
      </c>
      <c r="H27" s="13"/>
      <c r="I27" s="13"/>
      <c r="J27" s="13"/>
    </row>
    <row r="28" spans="1:10" ht="126" x14ac:dyDescent="0.5">
      <c r="A28" s="14" t="s">
        <v>1519</v>
      </c>
      <c r="B28" s="14" t="s">
        <v>1331</v>
      </c>
      <c r="C28" s="14" t="s">
        <v>1535</v>
      </c>
      <c r="D28" s="14" t="s">
        <v>549</v>
      </c>
      <c r="E28" s="17" t="s">
        <v>1544</v>
      </c>
      <c r="F28" s="17" t="s">
        <v>711</v>
      </c>
      <c r="G28" s="139" t="s">
        <v>618</v>
      </c>
      <c r="H28" s="13" t="s">
        <v>1913</v>
      </c>
      <c r="I28" s="13"/>
      <c r="J28" s="13"/>
    </row>
    <row r="29" spans="1:10" ht="36" x14ac:dyDescent="0.5">
      <c r="A29" s="14" t="s">
        <v>1520</v>
      </c>
      <c r="B29" s="14" t="s">
        <v>1331</v>
      </c>
      <c r="C29" s="14" t="s">
        <v>1535</v>
      </c>
      <c r="D29" s="14" t="s">
        <v>550</v>
      </c>
      <c r="E29" s="17" t="s">
        <v>1904</v>
      </c>
      <c r="F29" s="17" t="s">
        <v>709</v>
      </c>
      <c r="G29" s="139" t="s">
        <v>618</v>
      </c>
      <c r="H29" s="13"/>
      <c r="I29" s="13"/>
      <c r="J29" s="13"/>
    </row>
    <row r="30" spans="1:10" x14ac:dyDescent="0.5">
      <c r="A30" s="22" t="s">
        <v>551</v>
      </c>
      <c r="B30" s="22"/>
      <c r="C30" s="22"/>
      <c r="D30" s="22"/>
      <c r="E30" s="22"/>
      <c r="F30" s="22"/>
      <c r="G30" s="22"/>
      <c r="H30" s="22"/>
      <c r="I30" s="22"/>
      <c r="J30" s="22"/>
    </row>
    <row r="31" spans="1:10" ht="108" x14ac:dyDescent="0.5">
      <c r="A31" s="14" t="s">
        <v>1521</v>
      </c>
      <c r="B31" s="14" t="s">
        <v>1336</v>
      </c>
      <c r="C31" s="14" t="s">
        <v>1536</v>
      </c>
      <c r="D31" s="14" t="s">
        <v>552</v>
      </c>
      <c r="E31" s="17" t="s">
        <v>1353</v>
      </c>
      <c r="F31" s="17" t="s">
        <v>708</v>
      </c>
      <c r="G31" s="17"/>
      <c r="H31" s="13" t="s">
        <v>1913</v>
      </c>
      <c r="I31" s="13"/>
      <c r="J31" s="13"/>
    </row>
    <row r="32" spans="1:10" ht="72" x14ac:dyDescent="0.5">
      <c r="A32" s="14" t="s">
        <v>1522</v>
      </c>
      <c r="B32" s="14" t="s">
        <v>1336</v>
      </c>
      <c r="C32" s="14" t="s">
        <v>1536</v>
      </c>
      <c r="D32" s="14" t="s">
        <v>553</v>
      </c>
      <c r="E32" s="17" t="s">
        <v>1354</v>
      </c>
      <c r="F32" s="17" t="s">
        <v>708</v>
      </c>
      <c r="G32" s="17"/>
      <c r="H32" s="13" t="s">
        <v>1913</v>
      </c>
      <c r="I32" s="13"/>
      <c r="J32" s="13"/>
    </row>
    <row r="33" spans="1:10" ht="36" x14ac:dyDescent="0.5">
      <c r="A33" s="14" t="s">
        <v>1523</v>
      </c>
      <c r="B33" s="14" t="s">
        <v>1336</v>
      </c>
      <c r="C33" s="14" t="s">
        <v>1536</v>
      </c>
      <c r="D33" s="14" t="s">
        <v>554</v>
      </c>
      <c r="E33" s="17" t="s">
        <v>1542</v>
      </c>
      <c r="F33" s="17" t="s">
        <v>1252</v>
      </c>
      <c r="G33" s="17"/>
      <c r="H33" s="13"/>
      <c r="I33" s="13"/>
      <c r="J33" s="13"/>
    </row>
    <row r="34" spans="1:10" ht="36" x14ac:dyDescent="0.5">
      <c r="A34" s="14" t="s">
        <v>1524</v>
      </c>
      <c r="B34" s="14" t="s">
        <v>1336</v>
      </c>
      <c r="C34" s="14" t="s">
        <v>1536</v>
      </c>
      <c r="D34" s="14" t="s">
        <v>555</v>
      </c>
      <c r="E34" s="17" t="s">
        <v>1539</v>
      </c>
      <c r="F34" s="17" t="s">
        <v>709</v>
      </c>
      <c r="G34" s="17"/>
      <c r="H34" s="13"/>
      <c r="I34" s="13"/>
      <c r="J34" s="13"/>
    </row>
    <row r="35" spans="1:10" x14ac:dyDescent="0.5">
      <c r="A35" s="22" t="s">
        <v>556</v>
      </c>
      <c r="B35" s="22"/>
      <c r="C35" s="22"/>
      <c r="D35" s="22"/>
      <c r="E35" s="22"/>
      <c r="F35" s="22"/>
      <c r="G35" s="22"/>
      <c r="H35" s="22"/>
      <c r="I35" s="22"/>
      <c r="J35" s="22"/>
    </row>
    <row r="36" spans="1:10" ht="108" x14ac:dyDescent="0.5">
      <c r="A36" s="14" t="s">
        <v>1525</v>
      </c>
      <c r="B36" s="14" t="s">
        <v>1337</v>
      </c>
      <c r="C36" s="14" t="s">
        <v>1537</v>
      </c>
      <c r="D36" s="14" t="s">
        <v>557</v>
      </c>
      <c r="E36" s="17" t="s">
        <v>1355</v>
      </c>
      <c r="F36" s="17" t="s">
        <v>708</v>
      </c>
      <c r="G36" s="139" t="s">
        <v>619</v>
      </c>
      <c r="H36" s="13" t="s">
        <v>1913</v>
      </c>
      <c r="I36" s="13"/>
      <c r="J36" s="13"/>
    </row>
    <row r="37" spans="1:10" ht="108" x14ac:dyDescent="0.5">
      <c r="A37" s="14" t="s">
        <v>1526</v>
      </c>
      <c r="B37" s="14" t="s">
        <v>1337</v>
      </c>
      <c r="C37" s="14" t="s">
        <v>1537</v>
      </c>
      <c r="D37" s="14" t="s">
        <v>558</v>
      </c>
      <c r="E37" s="17" t="s">
        <v>1356</v>
      </c>
      <c r="F37" s="17" t="s">
        <v>708</v>
      </c>
      <c r="G37" s="139" t="s">
        <v>619</v>
      </c>
      <c r="H37" s="13" t="s">
        <v>1913</v>
      </c>
      <c r="I37" s="13"/>
      <c r="J37" s="13"/>
    </row>
    <row r="38" spans="1:10" ht="108" x14ac:dyDescent="0.5">
      <c r="A38" s="14" t="s">
        <v>1527</v>
      </c>
      <c r="B38" s="14" t="s">
        <v>1337</v>
      </c>
      <c r="C38" s="14" t="s">
        <v>1537</v>
      </c>
      <c r="D38" s="14" t="s">
        <v>559</v>
      </c>
      <c r="E38" s="17" t="s">
        <v>1356</v>
      </c>
      <c r="F38" s="17" t="s">
        <v>708</v>
      </c>
      <c r="G38" s="139" t="s">
        <v>619</v>
      </c>
      <c r="H38" s="13" t="s">
        <v>1913</v>
      </c>
      <c r="I38" s="13"/>
      <c r="J38" s="13"/>
    </row>
    <row r="39" spans="1:10" ht="54" x14ac:dyDescent="0.5">
      <c r="A39" s="14" t="s">
        <v>1528</v>
      </c>
      <c r="B39" s="14" t="s">
        <v>1337</v>
      </c>
      <c r="C39" s="14" t="s">
        <v>1537</v>
      </c>
      <c r="D39" s="141" t="s">
        <v>1648</v>
      </c>
      <c r="E39" s="141" t="s">
        <v>1649</v>
      </c>
      <c r="F39" s="17" t="s">
        <v>709</v>
      </c>
      <c r="G39" s="139" t="s">
        <v>619</v>
      </c>
      <c r="H39" s="13" t="s">
        <v>1913</v>
      </c>
      <c r="I39" s="13"/>
      <c r="J39" s="13"/>
    </row>
    <row r="40" spans="1:10" x14ac:dyDescent="0.5">
      <c r="A40" s="22" t="s">
        <v>1357</v>
      </c>
      <c r="B40" s="22"/>
      <c r="C40" s="22"/>
      <c r="D40" s="22"/>
      <c r="E40" s="22"/>
      <c r="F40" s="22"/>
      <c r="G40" s="22"/>
      <c r="H40" s="22"/>
      <c r="I40" s="22"/>
      <c r="J40" s="22"/>
    </row>
    <row r="41" spans="1:10" ht="54" x14ac:dyDescent="0.5">
      <c r="A41" s="14" t="s">
        <v>1529</v>
      </c>
      <c r="B41" s="14" t="s">
        <v>560</v>
      </c>
      <c r="C41" s="14" t="s">
        <v>1538</v>
      </c>
      <c r="D41" s="14" t="s">
        <v>561</v>
      </c>
      <c r="E41" s="17" t="s">
        <v>1541</v>
      </c>
      <c r="F41" s="17" t="s">
        <v>708</v>
      </c>
      <c r="G41" s="17"/>
      <c r="H41" s="13" t="s">
        <v>1913</v>
      </c>
      <c r="I41" s="13"/>
      <c r="J41" s="13"/>
    </row>
    <row r="42" spans="1:10" ht="54" x14ac:dyDescent="0.5">
      <c r="A42" s="14" t="s">
        <v>1530</v>
      </c>
      <c r="B42" s="14" t="s">
        <v>560</v>
      </c>
      <c r="C42" s="14" t="s">
        <v>1538</v>
      </c>
      <c r="D42" s="14" t="s">
        <v>562</v>
      </c>
      <c r="E42" s="17" t="s">
        <v>1540</v>
      </c>
      <c r="F42" s="17" t="s">
        <v>710</v>
      </c>
      <c r="G42" s="17"/>
      <c r="H42" s="13" t="s">
        <v>1913</v>
      </c>
      <c r="I42" s="13"/>
      <c r="J42" s="13"/>
    </row>
    <row r="43" spans="1:10" ht="72" x14ac:dyDescent="0.5">
      <c r="A43" s="14" t="s">
        <v>1531</v>
      </c>
      <c r="B43" s="14" t="s">
        <v>560</v>
      </c>
      <c r="C43" s="14" t="s">
        <v>1538</v>
      </c>
      <c r="D43" s="14" t="s">
        <v>563</v>
      </c>
      <c r="E43" s="17" t="s">
        <v>1358</v>
      </c>
      <c r="F43" s="17" t="s">
        <v>708</v>
      </c>
      <c r="G43" s="17"/>
      <c r="H43" s="13"/>
      <c r="I43" s="13"/>
      <c r="J43" s="13"/>
    </row>
    <row r="44" spans="1:10" ht="36" x14ac:dyDescent="0.5">
      <c r="A44" s="14" t="s">
        <v>1532</v>
      </c>
      <c r="B44" s="14" t="s">
        <v>560</v>
      </c>
      <c r="C44" s="14" t="s">
        <v>1538</v>
      </c>
      <c r="D44" s="14" t="s">
        <v>564</v>
      </c>
      <c r="E44" s="17" t="s">
        <v>1539</v>
      </c>
      <c r="F44" s="17" t="s">
        <v>709</v>
      </c>
      <c r="G44" s="17"/>
      <c r="H44" s="13"/>
      <c r="I44" s="13"/>
      <c r="J44" s="13"/>
    </row>
  </sheetData>
  <mergeCells count="2">
    <mergeCell ref="A1:J1"/>
    <mergeCell ref="A3:J4"/>
  </mergeCells>
  <phoneticPr fontId="40" type="noConversion"/>
  <pageMargins left="0.23622047244094491" right="0.23622047244094491" top="0.74803149606299213" bottom="0.74803149606299213" header="0.31496062992125984" footer="0.31496062992125984"/>
  <pageSetup paperSize="9" scale="43" fitToHeight="0" orientation="landscape" r:id="rId1"/>
  <headerFooter>
    <oddFooter>&amp;R&amp;P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8">
    <pageSetUpPr fitToPage="1"/>
  </sheetPr>
  <dimension ref="A1:P42"/>
  <sheetViews>
    <sheetView zoomScaleNormal="100" workbookViewId="0">
      <pane xSplit="1" ySplit="6" topLeftCell="B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5" customWidth="1"/>
    <col min="4" max="4" width="75.6640625" style="5" customWidth="1"/>
    <col min="5" max="6" width="40.6640625" style="5" customWidth="1"/>
    <col min="7" max="7" width="20.6640625" style="5" customWidth="1"/>
    <col min="8" max="8" width="40.6640625" style="5" customWidth="1"/>
    <col min="9" max="9" width="20.6640625" style="5" customWidth="1"/>
    <col min="10" max="10" width="40.6640625" style="5" customWidth="1"/>
    <col min="11" max="16384" width="11.44140625" style="3"/>
  </cols>
  <sheetData>
    <row r="1" spans="1:16" s="68" customFormat="1" ht="33" x14ac:dyDescent="0.5">
      <c r="A1" s="225" t="s">
        <v>416</v>
      </c>
      <c r="B1" s="225"/>
      <c r="C1" s="225"/>
      <c r="D1" s="225"/>
      <c r="E1" s="225"/>
      <c r="F1" s="225"/>
      <c r="G1" s="225"/>
      <c r="H1" s="225"/>
      <c r="I1" s="225"/>
      <c r="J1" s="225"/>
      <c r="K1" s="169"/>
      <c r="L1" s="169"/>
      <c r="M1" s="169"/>
      <c r="N1" s="169"/>
      <c r="O1" s="169"/>
      <c r="P1" s="169"/>
    </row>
    <row r="2" spans="1:16" x14ac:dyDescent="0.5">
      <c r="A2" s="140"/>
      <c r="B2" s="140"/>
      <c r="C2" s="140"/>
      <c r="D2" s="140"/>
      <c r="E2" s="140"/>
      <c r="F2" s="140"/>
      <c r="G2" s="140"/>
      <c r="H2" s="140"/>
      <c r="I2" s="140"/>
      <c r="J2" s="140"/>
    </row>
    <row r="3" spans="1:16" ht="16.95" customHeight="1" x14ac:dyDescent="0.5">
      <c r="A3" s="228" t="s">
        <v>123</v>
      </c>
      <c r="B3" s="228"/>
      <c r="C3" s="228"/>
      <c r="D3" s="228"/>
      <c r="E3" s="228"/>
      <c r="F3" s="228"/>
      <c r="G3" s="228"/>
      <c r="H3" s="228"/>
      <c r="I3" s="228"/>
      <c r="J3" s="228"/>
    </row>
    <row r="4" spans="1:16" ht="16.95" customHeight="1" x14ac:dyDescent="0.5">
      <c r="A4" s="228"/>
      <c r="B4" s="228"/>
      <c r="C4" s="228"/>
      <c r="D4" s="228"/>
      <c r="E4" s="228"/>
      <c r="F4" s="228"/>
      <c r="G4" s="228"/>
      <c r="H4" s="228"/>
      <c r="I4" s="228"/>
      <c r="J4" s="228"/>
    </row>
    <row r="5" spans="1:16" x14ac:dyDescent="0.5">
      <c r="A5" s="140"/>
      <c r="B5" s="140"/>
      <c r="C5" s="140"/>
      <c r="D5" s="140"/>
      <c r="E5" s="140"/>
      <c r="F5" s="140"/>
      <c r="G5" s="140"/>
      <c r="H5" s="52" t="s">
        <v>318</v>
      </c>
      <c r="I5" s="140"/>
      <c r="J5" s="140"/>
    </row>
    <row r="6" spans="1:16" ht="54" x14ac:dyDescent="0.5">
      <c r="A6" s="32" t="s">
        <v>0</v>
      </c>
      <c r="B6" s="32" t="s">
        <v>1</v>
      </c>
      <c r="C6" s="32" t="s">
        <v>124</v>
      </c>
      <c r="D6" s="32" t="s">
        <v>3</v>
      </c>
      <c r="E6" s="32" t="s">
        <v>4</v>
      </c>
      <c r="F6" s="32" t="s">
        <v>5</v>
      </c>
      <c r="G6" s="28" t="s">
        <v>221</v>
      </c>
      <c r="H6" s="28" t="s">
        <v>121</v>
      </c>
      <c r="I6" s="28" t="s">
        <v>270</v>
      </c>
      <c r="J6" s="33" t="s">
        <v>6</v>
      </c>
    </row>
    <row r="7" spans="1:16" x14ac:dyDescent="0.5">
      <c r="A7" s="22" t="s">
        <v>7</v>
      </c>
      <c r="B7" s="22"/>
      <c r="C7" s="22"/>
      <c r="D7" s="22"/>
      <c r="E7" s="22"/>
      <c r="F7" s="22"/>
      <c r="G7" s="22"/>
      <c r="H7" s="22"/>
      <c r="I7" s="22"/>
      <c r="J7" s="12" t="s">
        <v>122</v>
      </c>
    </row>
    <row r="8" spans="1:16" s="8" customFormat="1" ht="144" x14ac:dyDescent="0.5">
      <c r="A8" s="14" t="s">
        <v>125</v>
      </c>
      <c r="B8" s="14" t="s">
        <v>126</v>
      </c>
      <c r="C8" s="14" t="s">
        <v>126</v>
      </c>
      <c r="D8" s="14" t="s">
        <v>364</v>
      </c>
      <c r="E8" s="26"/>
      <c r="F8" s="26" t="s">
        <v>122</v>
      </c>
      <c r="G8" s="25"/>
      <c r="H8" s="16" t="s">
        <v>342</v>
      </c>
      <c r="I8" s="14"/>
      <c r="J8" s="14" t="s">
        <v>122</v>
      </c>
    </row>
    <row r="9" spans="1:16" s="8" customFormat="1" ht="162" x14ac:dyDescent="0.5">
      <c r="A9" s="14" t="s">
        <v>127</v>
      </c>
      <c r="B9" s="14" t="s">
        <v>126</v>
      </c>
      <c r="C9" s="14" t="s">
        <v>126</v>
      </c>
      <c r="D9" s="16" t="s">
        <v>338</v>
      </c>
      <c r="E9" s="14" t="s">
        <v>1314</v>
      </c>
      <c r="F9" s="14" t="s">
        <v>1313</v>
      </c>
      <c r="G9" s="25"/>
      <c r="H9" s="58" t="s">
        <v>339</v>
      </c>
      <c r="I9" s="14"/>
      <c r="J9" s="14"/>
    </row>
    <row r="10" spans="1:16" s="8" customFormat="1" ht="234" x14ac:dyDescent="0.5">
      <c r="A10" s="14" t="s">
        <v>128</v>
      </c>
      <c r="B10" s="14" t="s">
        <v>126</v>
      </c>
      <c r="C10" s="14" t="s">
        <v>126</v>
      </c>
      <c r="D10" s="15" t="s">
        <v>287</v>
      </c>
      <c r="E10" s="26" t="s">
        <v>122</v>
      </c>
      <c r="F10" s="26" t="s">
        <v>122</v>
      </c>
      <c r="G10" s="25"/>
      <c r="H10" s="58" t="s">
        <v>339</v>
      </c>
      <c r="I10" s="14"/>
      <c r="J10" s="14" t="s">
        <v>122</v>
      </c>
    </row>
    <row r="11" spans="1:16" s="8" customFormat="1" ht="90" x14ac:dyDescent="0.5">
      <c r="A11" s="14" t="s">
        <v>130</v>
      </c>
      <c r="B11" s="14" t="s">
        <v>126</v>
      </c>
      <c r="C11" s="14" t="s">
        <v>126</v>
      </c>
      <c r="D11" s="14" t="s">
        <v>129</v>
      </c>
      <c r="E11" s="26" t="s">
        <v>122</v>
      </c>
      <c r="F11" s="26" t="s">
        <v>122</v>
      </c>
      <c r="G11" s="25"/>
      <c r="H11" s="16" t="s">
        <v>366</v>
      </c>
      <c r="I11" s="35"/>
      <c r="J11" s="14" t="s">
        <v>122</v>
      </c>
    </row>
    <row r="12" spans="1:16" s="8" customFormat="1" ht="144" x14ac:dyDescent="0.5">
      <c r="A12" s="14" t="s">
        <v>131</v>
      </c>
      <c r="B12" s="14" t="s">
        <v>126</v>
      </c>
      <c r="C12" s="14" t="s">
        <v>126</v>
      </c>
      <c r="D12" s="14" t="s">
        <v>1304</v>
      </c>
      <c r="E12" s="26" t="s">
        <v>122</v>
      </c>
      <c r="F12" s="26" t="s">
        <v>122</v>
      </c>
      <c r="G12" s="25"/>
      <c r="H12" s="16" t="s">
        <v>342</v>
      </c>
      <c r="I12" s="14"/>
      <c r="J12" s="14" t="s">
        <v>122</v>
      </c>
    </row>
    <row r="13" spans="1:16" s="8" customFormat="1" ht="72" x14ac:dyDescent="0.5">
      <c r="A13" s="14" t="s">
        <v>133</v>
      </c>
      <c r="B13" s="14" t="s">
        <v>126</v>
      </c>
      <c r="C13" s="14" t="s">
        <v>126</v>
      </c>
      <c r="D13" s="14" t="s">
        <v>132</v>
      </c>
      <c r="E13" s="26" t="s">
        <v>122</v>
      </c>
      <c r="F13" s="26" t="s">
        <v>122</v>
      </c>
      <c r="G13" s="25"/>
      <c r="H13" s="16" t="s">
        <v>366</v>
      </c>
      <c r="I13" s="14"/>
      <c r="J13" s="14" t="s">
        <v>122</v>
      </c>
    </row>
    <row r="14" spans="1:16" s="8" customFormat="1" ht="306" x14ac:dyDescent="0.5">
      <c r="A14" s="14" t="s">
        <v>134</v>
      </c>
      <c r="B14" s="14" t="s">
        <v>126</v>
      </c>
      <c r="C14" s="14" t="s">
        <v>126</v>
      </c>
      <c r="D14" s="14" t="s">
        <v>391</v>
      </c>
      <c r="E14" s="26" t="s">
        <v>122</v>
      </c>
      <c r="F14" s="26" t="s">
        <v>122</v>
      </c>
      <c r="G14" s="25"/>
      <c r="H14" s="16" t="s">
        <v>366</v>
      </c>
      <c r="I14" s="14"/>
      <c r="J14" s="14" t="s">
        <v>122</v>
      </c>
    </row>
    <row r="15" spans="1:16" s="8" customFormat="1" ht="90" x14ac:dyDescent="0.5">
      <c r="A15" s="14" t="s">
        <v>136</v>
      </c>
      <c r="B15" s="14" t="s">
        <v>126</v>
      </c>
      <c r="C15" s="14" t="s">
        <v>126</v>
      </c>
      <c r="D15" s="14" t="s">
        <v>135</v>
      </c>
      <c r="E15" s="26" t="s">
        <v>122</v>
      </c>
      <c r="F15" s="26" t="s">
        <v>122</v>
      </c>
      <c r="G15" s="25"/>
      <c r="H15" s="16" t="s">
        <v>366</v>
      </c>
      <c r="I15" s="14"/>
      <c r="J15" s="14" t="s">
        <v>122</v>
      </c>
    </row>
    <row r="16" spans="1:16" s="8" customFormat="1" ht="306" x14ac:dyDescent="0.5">
      <c r="A16" s="14" t="s">
        <v>137</v>
      </c>
      <c r="B16" s="14" t="s">
        <v>126</v>
      </c>
      <c r="C16" s="14" t="s">
        <v>126</v>
      </c>
      <c r="D16" s="14" t="s">
        <v>365</v>
      </c>
      <c r="E16" s="26" t="s">
        <v>122</v>
      </c>
      <c r="F16" s="26" t="s">
        <v>122</v>
      </c>
      <c r="G16" s="25"/>
      <c r="H16" s="16" t="s">
        <v>366</v>
      </c>
      <c r="I16" s="14"/>
      <c r="J16" s="14" t="s">
        <v>122</v>
      </c>
    </row>
    <row r="17" spans="1:10" s="8" customFormat="1" ht="288" x14ac:dyDescent="0.5">
      <c r="A17" s="14" t="s">
        <v>139</v>
      </c>
      <c r="B17" s="14" t="s">
        <v>126</v>
      </c>
      <c r="C17" s="14" t="s">
        <v>126</v>
      </c>
      <c r="D17" s="14" t="s">
        <v>138</v>
      </c>
      <c r="E17" s="26" t="s">
        <v>122</v>
      </c>
      <c r="F17" s="26" t="s">
        <v>122</v>
      </c>
      <c r="G17" s="25"/>
      <c r="H17" s="16" t="s">
        <v>366</v>
      </c>
      <c r="I17" s="14"/>
      <c r="J17" s="14" t="s">
        <v>122</v>
      </c>
    </row>
    <row r="18" spans="1:10" s="8" customFormat="1" ht="144" x14ac:dyDescent="0.5">
      <c r="A18" s="14" t="s">
        <v>140</v>
      </c>
      <c r="B18" s="14" t="s">
        <v>126</v>
      </c>
      <c r="C18" s="14" t="s">
        <v>126</v>
      </c>
      <c r="D18" s="14" t="s">
        <v>392</v>
      </c>
      <c r="E18" s="26" t="s">
        <v>122</v>
      </c>
      <c r="F18" s="26" t="s">
        <v>122</v>
      </c>
      <c r="G18" s="25"/>
      <c r="H18" s="16" t="s">
        <v>366</v>
      </c>
      <c r="I18" s="14"/>
      <c r="J18" s="14" t="s">
        <v>122</v>
      </c>
    </row>
    <row r="19" spans="1:10" s="8" customFormat="1" ht="72" x14ac:dyDescent="0.5">
      <c r="A19" s="14" t="s">
        <v>142</v>
      </c>
      <c r="B19" s="14" t="s">
        <v>126</v>
      </c>
      <c r="C19" s="14" t="s">
        <v>126</v>
      </c>
      <c r="D19" s="14" t="s">
        <v>141</v>
      </c>
      <c r="E19" s="26"/>
      <c r="F19" s="26" t="s">
        <v>122</v>
      </c>
      <c r="G19" s="25"/>
      <c r="H19" s="16" t="s">
        <v>366</v>
      </c>
      <c r="I19" s="14"/>
      <c r="J19" s="14" t="s">
        <v>122</v>
      </c>
    </row>
    <row r="20" spans="1:10" s="8" customFormat="1" ht="54" x14ac:dyDescent="0.5">
      <c r="A20" s="14" t="s">
        <v>144</v>
      </c>
      <c r="B20" s="14" t="s">
        <v>126</v>
      </c>
      <c r="C20" s="14" t="s">
        <v>126</v>
      </c>
      <c r="D20" s="14" t="s">
        <v>143</v>
      </c>
      <c r="E20" s="26" t="s">
        <v>122</v>
      </c>
      <c r="F20" s="26" t="s">
        <v>122</v>
      </c>
      <c r="G20" s="25"/>
      <c r="H20" s="16" t="s">
        <v>366</v>
      </c>
      <c r="I20" s="14"/>
      <c r="J20" s="14" t="s">
        <v>122</v>
      </c>
    </row>
    <row r="21" spans="1:10" s="8" customFormat="1" ht="54" x14ac:dyDescent="0.5">
      <c r="A21" s="14" t="s">
        <v>147</v>
      </c>
      <c r="B21" s="14" t="s">
        <v>126</v>
      </c>
      <c r="C21" s="14" t="s">
        <v>126</v>
      </c>
      <c r="D21" s="14" t="s">
        <v>145</v>
      </c>
      <c r="E21" s="26" t="s">
        <v>122</v>
      </c>
      <c r="F21" s="26" t="s">
        <v>122</v>
      </c>
      <c r="G21" s="25"/>
      <c r="H21" s="16" t="s">
        <v>366</v>
      </c>
      <c r="I21" s="14"/>
      <c r="J21" s="14" t="s">
        <v>122</v>
      </c>
    </row>
    <row r="22" spans="1:10" s="8" customFormat="1" x14ac:dyDescent="0.5">
      <c r="A22" s="231" t="s">
        <v>146</v>
      </c>
      <c r="B22" s="232"/>
      <c r="C22" s="232"/>
      <c r="D22" s="232"/>
      <c r="E22" s="232"/>
      <c r="F22" s="232"/>
      <c r="G22" s="232"/>
      <c r="H22" s="232"/>
      <c r="I22" s="232"/>
      <c r="J22" s="233"/>
    </row>
    <row r="23" spans="1:10" s="8" customFormat="1" ht="54" x14ac:dyDescent="0.5">
      <c r="A23" s="14" t="s">
        <v>149</v>
      </c>
      <c r="B23" s="14" t="s">
        <v>126</v>
      </c>
      <c r="C23" s="14" t="s">
        <v>126</v>
      </c>
      <c r="D23" s="14" t="s">
        <v>343</v>
      </c>
      <c r="E23" s="14" t="s">
        <v>148</v>
      </c>
      <c r="F23" s="19" t="s">
        <v>88</v>
      </c>
      <c r="G23" s="13"/>
      <c r="H23" s="13" t="s">
        <v>294</v>
      </c>
      <c r="I23" s="13"/>
      <c r="J23" s="14" t="s">
        <v>122</v>
      </c>
    </row>
    <row r="24" spans="1:10" s="8" customFormat="1" ht="126" x14ac:dyDescent="0.5">
      <c r="A24" s="14" t="s">
        <v>282</v>
      </c>
      <c r="B24" s="14" t="s">
        <v>126</v>
      </c>
      <c r="C24" s="14" t="s">
        <v>126</v>
      </c>
      <c r="D24" s="14" t="s">
        <v>344</v>
      </c>
      <c r="E24" s="14" t="s">
        <v>345</v>
      </c>
      <c r="F24" s="14" t="s">
        <v>57</v>
      </c>
      <c r="G24" s="13"/>
      <c r="H24" s="13" t="s">
        <v>294</v>
      </c>
      <c r="I24" s="13"/>
      <c r="J24" s="14" t="s">
        <v>122</v>
      </c>
    </row>
    <row r="25" spans="1:10" s="8" customFormat="1" ht="108" x14ac:dyDescent="0.5">
      <c r="A25" s="14" t="s">
        <v>150</v>
      </c>
      <c r="B25" s="14" t="s">
        <v>126</v>
      </c>
      <c r="C25" s="14" t="s">
        <v>126</v>
      </c>
      <c r="D25" s="14" t="s">
        <v>152</v>
      </c>
      <c r="E25" s="16" t="s">
        <v>346</v>
      </c>
      <c r="F25" s="14" t="s">
        <v>153</v>
      </c>
      <c r="G25" s="13"/>
      <c r="H25" s="13" t="s">
        <v>296</v>
      </c>
      <c r="I25" s="13"/>
      <c r="J25" s="14" t="s">
        <v>122</v>
      </c>
    </row>
    <row r="26" spans="1:10" s="8" customFormat="1" ht="72" x14ac:dyDescent="0.5">
      <c r="A26" s="14" t="s">
        <v>151</v>
      </c>
      <c r="B26" s="14" t="s">
        <v>126</v>
      </c>
      <c r="C26" s="14" t="s">
        <v>126</v>
      </c>
      <c r="D26" s="16" t="s">
        <v>1305</v>
      </c>
      <c r="E26" s="14" t="s">
        <v>1306</v>
      </c>
      <c r="F26" s="14" t="s">
        <v>159</v>
      </c>
      <c r="G26" s="13"/>
      <c r="H26" s="13" t="s">
        <v>294</v>
      </c>
      <c r="I26" s="13"/>
      <c r="J26" s="14" t="s">
        <v>122</v>
      </c>
    </row>
    <row r="27" spans="1:10" s="8" customFormat="1" ht="409.6" x14ac:dyDescent="0.5">
      <c r="A27" s="14" t="s">
        <v>154</v>
      </c>
      <c r="B27" s="14" t="s">
        <v>126</v>
      </c>
      <c r="C27" s="14" t="s">
        <v>126</v>
      </c>
      <c r="D27" s="14" t="s">
        <v>1307</v>
      </c>
      <c r="E27" s="14" t="s">
        <v>390</v>
      </c>
      <c r="F27" s="14" t="s">
        <v>347</v>
      </c>
      <c r="G27" s="13"/>
      <c r="H27" s="13" t="s">
        <v>294</v>
      </c>
      <c r="I27" s="13"/>
      <c r="J27" s="14" t="s">
        <v>122</v>
      </c>
    </row>
    <row r="28" spans="1:10" s="8" customFormat="1" ht="108" x14ac:dyDescent="0.5">
      <c r="A28" s="14" t="s">
        <v>1312</v>
      </c>
      <c r="B28" s="14" t="s">
        <v>126</v>
      </c>
      <c r="C28" s="14" t="s">
        <v>126</v>
      </c>
      <c r="D28" s="14" t="s">
        <v>288</v>
      </c>
      <c r="E28" s="14" t="s">
        <v>158</v>
      </c>
      <c r="F28" s="14" t="s">
        <v>159</v>
      </c>
      <c r="G28" s="13"/>
      <c r="H28" s="13" t="s">
        <v>297</v>
      </c>
      <c r="I28" s="13"/>
      <c r="J28" s="14" t="s">
        <v>122</v>
      </c>
    </row>
    <row r="29" spans="1:10" s="8" customFormat="1" ht="144" x14ac:dyDescent="0.5">
      <c r="A29" s="14" t="s">
        <v>155</v>
      </c>
      <c r="B29" s="139" t="s">
        <v>1338</v>
      </c>
      <c r="C29" s="14" t="s">
        <v>126</v>
      </c>
      <c r="D29" s="141" t="s">
        <v>1310</v>
      </c>
      <c r="E29" s="141" t="s">
        <v>1309</v>
      </c>
      <c r="F29" s="14" t="s">
        <v>159</v>
      </c>
      <c r="G29" s="13"/>
      <c r="H29" s="14" t="s">
        <v>298</v>
      </c>
      <c r="I29" s="13"/>
      <c r="J29" s="14"/>
    </row>
    <row r="30" spans="1:10" s="8" customFormat="1" ht="288" x14ac:dyDescent="0.5">
      <c r="A30" s="14" t="s">
        <v>283</v>
      </c>
      <c r="B30" s="139" t="s">
        <v>1311</v>
      </c>
      <c r="C30" s="14" t="s">
        <v>126</v>
      </c>
      <c r="D30" s="141" t="s">
        <v>1650</v>
      </c>
      <c r="E30" s="15" t="s">
        <v>162</v>
      </c>
      <c r="F30" s="15" t="s">
        <v>159</v>
      </c>
      <c r="G30" s="13"/>
      <c r="H30" s="14" t="s">
        <v>298</v>
      </c>
      <c r="I30" s="14"/>
      <c r="J30" s="14" t="s">
        <v>122</v>
      </c>
    </row>
    <row r="31" spans="1:10" s="8" customFormat="1" ht="90" x14ac:dyDescent="0.5">
      <c r="A31" s="14" t="s">
        <v>156</v>
      </c>
      <c r="B31" s="14" t="s">
        <v>126</v>
      </c>
      <c r="C31" s="14" t="s">
        <v>126</v>
      </c>
      <c r="D31" s="14" t="s">
        <v>348</v>
      </c>
      <c r="E31" s="14" t="s">
        <v>164</v>
      </c>
      <c r="F31" s="14" t="s">
        <v>165</v>
      </c>
      <c r="G31" s="13"/>
      <c r="H31" s="13" t="s">
        <v>299</v>
      </c>
      <c r="I31" s="13"/>
      <c r="J31" s="14" t="s">
        <v>122</v>
      </c>
    </row>
    <row r="32" spans="1:10" s="8" customFormat="1" ht="90" x14ac:dyDescent="0.5">
      <c r="A32" s="14" t="s">
        <v>157</v>
      </c>
      <c r="B32" s="14" t="s">
        <v>126</v>
      </c>
      <c r="C32" s="14" t="s">
        <v>126</v>
      </c>
      <c r="D32" s="14" t="s">
        <v>167</v>
      </c>
      <c r="E32" s="14" t="s">
        <v>168</v>
      </c>
      <c r="F32" s="14" t="s">
        <v>349</v>
      </c>
      <c r="G32" s="13"/>
      <c r="H32" s="13" t="s">
        <v>299</v>
      </c>
      <c r="I32" s="13"/>
      <c r="J32" s="14" t="s">
        <v>122</v>
      </c>
    </row>
    <row r="33" spans="1:10" s="8" customFormat="1" ht="162" x14ac:dyDescent="0.5">
      <c r="A33" s="14" t="s">
        <v>160</v>
      </c>
      <c r="B33" s="14" t="s">
        <v>126</v>
      </c>
      <c r="C33" s="14" t="s">
        <v>126</v>
      </c>
      <c r="D33" s="141" t="s">
        <v>1651</v>
      </c>
      <c r="E33" s="14" t="s">
        <v>171</v>
      </c>
      <c r="F33" s="14" t="s">
        <v>169</v>
      </c>
      <c r="G33" s="13"/>
      <c r="H33" s="13" t="s">
        <v>299</v>
      </c>
      <c r="I33" s="13"/>
      <c r="J33" s="14" t="s">
        <v>122</v>
      </c>
    </row>
    <row r="34" spans="1:10" s="8" customFormat="1" ht="126" x14ac:dyDescent="0.5">
      <c r="A34" s="14" t="s">
        <v>161</v>
      </c>
      <c r="B34" s="14" t="s">
        <v>126</v>
      </c>
      <c r="C34" s="14" t="s">
        <v>126</v>
      </c>
      <c r="D34" s="14" t="s">
        <v>317</v>
      </c>
      <c r="E34" s="14" t="s">
        <v>173</v>
      </c>
      <c r="F34" s="14" t="s">
        <v>174</v>
      </c>
      <c r="G34" s="13"/>
      <c r="H34" s="13" t="s">
        <v>299</v>
      </c>
      <c r="I34" s="13"/>
      <c r="J34" s="14" t="s">
        <v>122</v>
      </c>
    </row>
    <row r="35" spans="1:10" s="8" customFormat="1" ht="90" x14ac:dyDescent="0.5">
      <c r="A35" s="14" t="s">
        <v>163</v>
      </c>
      <c r="B35" s="14" t="s">
        <v>126</v>
      </c>
      <c r="C35" s="14" t="s">
        <v>126</v>
      </c>
      <c r="D35" s="16" t="s">
        <v>176</v>
      </c>
      <c r="E35" s="14" t="s">
        <v>177</v>
      </c>
      <c r="F35" s="14" t="s">
        <v>178</v>
      </c>
      <c r="G35" s="13"/>
      <c r="H35" s="13" t="s">
        <v>299</v>
      </c>
      <c r="I35" s="13"/>
      <c r="J35" s="14" t="s">
        <v>122</v>
      </c>
    </row>
    <row r="36" spans="1:10" s="8" customFormat="1" ht="108" x14ac:dyDescent="0.5">
      <c r="A36" s="14" t="s">
        <v>166</v>
      </c>
      <c r="B36" s="14" t="s">
        <v>126</v>
      </c>
      <c r="C36" s="14" t="s">
        <v>126</v>
      </c>
      <c r="D36" s="16" t="s">
        <v>362</v>
      </c>
      <c r="E36" s="14" t="s">
        <v>180</v>
      </c>
      <c r="F36" s="14" t="s">
        <v>181</v>
      </c>
      <c r="G36" s="13"/>
      <c r="H36" s="13" t="s">
        <v>300</v>
      </c>
      <c r="I36" s="13"/>
      <c r="J36" s="14" t="s">
        <v>122</v>
      </c>
    </row>
    <row r="37" spans="1:10" s="8" customFormat="1" ht="54" x14ac:dyDescent="0.5">
      <c r="A37" s="14" t="s">
        <v>170</v>
      </c>
      <c r="B37" s="14" t="s">
        <v>126</v>
      </c>
      <c r="C37" s="14" t="s">
        <v>126</v>
      </c>
      <c r="D37" s="14" t="s">
        <v>350</v>
      </c>
      <c r="E37" s="14" t="s">
        <v>183</v>
      </c>
      <c r="F37" s="14" t="s">
        <v>1313</v>
      </c>
      <c r="G37" s="13"/>
      <c r="H37" s="13" t="s">
        <v>393</v>
      </c>
      <c r="I37" s="13"/>
      <c r="J37" s="14" t="s">
        <v>122</v>
      </c>
    </row>
    <row r="38" spans="1:10" s="8" customFormat="1" ht="90" x14ac:dyDescent="0.5">
      <c r="A38" s="14" t="s">
        <v>172</v>
      </c>
      <c r="B38" s="14" t="s">
        <v>126</v>
      </c>
      <c r="C38" s="14" t="s">
        <v>126</v>
      </c>
      <c r="D38" s="14" t="s">
        <v>351</v>
      </c>
      <c r="E38" s="14" t="s">
        <v>185</v>
      </c>
      <c r="F38" s="14" t="s">
        <v>279</v>
      </c>
      <c r="G38" s="13"/>
      <c r="H38" s="13" t="s">
        <v>299</v>
      </c>
      <c r="I38" s="13"/>
      <c r="J38" s="14" t="s">
        <v>122</v>
      </c>
    </row>
    <row r="39" spans="1:10" s="8" customFormat="1" ht="72" x14ac:dyDescent="0.5">
      <c r="A39" s="14" t="s">
        <v>175</v>
      </c>
      <c r="B39" s="14" t="s">
        <v>126</v>
      </c>
      <c r="C39" s="14" t="s">
        <v>126</v>
      </c>
      <c r="D39" s="14" t="s">
        <v>352</v>
      </c>
      <c r="E39" s="14" t="s">
        <v>186</v>
      </c>
      <c r="F39" s="14" t="s">
        <v>353</v>
      </c>
      <c r="G39" s="13"/>
      <c r="H39" s="13" t="s">
        <v>361</v>
      </c>
      <c r="I39" s="13"/>
      <c r="J39" s="14" t="s">
        <v>122</v>
      </c>
    </row>
    <row r="40" spans="1:10" s="8" customFormat="1" ht="108" x14ac:dyDescent="0.5">
      <c r="A40" s="14" t="s">
        <v>179</v>
      </c>
      <c r="B40" s="14" t="s">
        <v>126</v>
      </c>
      <c r="C40" s="14" t="s">
        <v>126</v>
      </c>
      <c r="D40" s="14" t="s">
        <v>1316</v>
      </c>
      <c r="E40" s="14" t="s">
        <v>187</v>
      </c>
      <c r="F40" s="14" t="s">
        <v>354</v>
      </c>
      <c r="G40" s="13"/>
      <c r="H40" s="13" t="s">
        <v>300</v>
      </c>
      <c r="I40" s="13"/>
      <c r="J40" s="14" t="s">
        <v>122</v>
      </c>
    </row>
    <row r="41" spans="1:10" s="8" customFormat="1" ht="108" x14ac:dyDescent="0.5">
      <c r="A41" s="14" t="s">
        <v>182</v>
      </c>
      <c r="B41" s="14" t="s">
        <v>126</v>
      </c>
      <c r="C41" s="14" t="s">
        <v>126</v>
      </c>
      <c r="D41" s="14" t="s">
        <v>394</v>
      </c>
      <c r="E41" s="14" t="s">
        <v>188</v>
      </c>
      <c r="F41" s="14" t="s">
        <v>189</v>
      </c>
      <c r="G41" s="13"/>
      <c r="H41" s="13" t="s">
        <v>300</v>
      </c>
      <c r="I41" s="13"/>
      <c r="J41" s="14" t="s">
        <v>122</v>
      </c>
    </row>
    <row r="42" spans="1:10" s="8" customFormat="1" ht="144" x14ac:dyDescent="0.5">
      <c r="A42" s="14" t="s">
        <v>184</v>
      </c>
      <c r="B42" s="14" t="s">
        <v>126</v>
      </c>
      <c r="C42" s="14" t="s">
        <v>126</v>
      </c>
      <c r="D42" s="14" t="s">
        <v>1308</v>
      </c>
      <c r="E42" s="14" t="s">
        <v>360</v>
      </c>
      <c r="F42" s="14" t="s">
        <v>396</v>
      </c>
      <c r="G42" s="13"/>
      <c r="H42" s="13"/>
      <c r="I42" s="13"/>
      <c r="J42" s="14" t="s">
        <v>122</v>
      </c>
    </row>
  </sheetData>
  <mergeCells count="3">
    <mergeCell ref="A22:J22"/>
    <mergeCell ref="A1:J1"/>
    <mergeCell ref="A3:J4"/>
  </mergeCells>
  <phoneticPr fontId="33" type="noConversion"/>
  <pageMargins left="0.23622047244094491" right="0.23622047244094491" top="0.74803149606299213" bottom="0.74803149606299213" header="0.31496062992125984" footer="0.31496062992125984"/>
  <pageSetup paperSize="9" scale="42" fitToHeight="0" orientation="landscape" r:id="rId1"/>
  <headerFooter>
    <oddHeader>&amp;R&amp;P  /   &amp;N</oddHeader>
    <oddFooter>&amp;C&amp;P//&amp;N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9">
    <pageSetUpPr fitToPage="1"/>
  </sheetPr>
  <dimension ref="A1:P16"/>
  <sheetViews>
    <sheetView zoomScaleNormal="100" workbookViewId="0">
      <pane xSplit="1" ySplit="6" topLeftCell="B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5" customWidth="1"/>
    <col min="4" max="4" width="75.6640625" style="5" customWidth="1"/>
    <col min="5" max="6" width="40.6640625" style="5" customWidth="1"/>
    <col min="7" max="7" width="20.6640625" style="5" customWidth="1"/>
    <col min="8" max="8" width="40.6640625" style="5" customWidth="1"/>
    <col min="9" max="9" width="20.6640625" style="5" customWidth="1"/>
    <col min="10" max="10" width="40.6640625" style="5" customWidth="1"/>
    <col min="11" max="15" width="20.5546875" style="3" customWidth="1"/>
    <col min="16" max="16384" width="11.44140625" style="3"/>
  </cols>
  <sheetData>
    <row r="1" spans="1:16" s="68" customFormat="1" ht="33" x14ac:dyDescent="0.5">
      <c r="A1" s="225" t="s">
        <v>417</v>
      </c>
      <c r="B1" s="225"/>
      <c r="C1" s="225"/>
      <c r="D1" s="225"/>
      <c r="E1" s="225"/>
      <c r="F1" s="225"/>
      <c r="G1" s="225"/>
      <c r="H1" s="225"/>
      <c r="I1" s="225"/>
      <c r="J1" s="225"/>
      <c r="K1" s="169"/>
      <c r="L1" s="169"/>
      <c r="M1" s="169"/>
      <c r="N1" s="169"/>
      <c r="O1" s="169"/>
      <c r="P1" s="169"/>
    </row>
    <row r="2" spans="1:16" x14ac:dyDescent="0.5">
      <c r="A2" s="6"/>
      <c r="B2" s="6"/>
      <c r="C2" s="6"/>
      <c r="D2" s="6"/>
      <c r="E2" s="6"/>
      <c r="F2" s="6"/>
      <c r="G2" s="10"/>
      <c r="H2" s="6"/>
      <c r="I2" s="30"/>
      <c r="J2" s="6"/>
      <c r="K2" s="7"/>
      <c r="L2" s="7"/>
      <c r="M2" s="7"/>
      <c r="N2" s="7"/>
      <c r="O2" s="7"/>
    </row>
    <row r="3" spans="1:16" ht="16.95" customHeight="1" x14ac:dyDescent="0.5">
      <c r="A3" s="228" t="s">
        <v>190</v>
      </c>
      <c r="B3" s="228"/>
      <c r="C3" s="228"/>
      <c r="D3" s="228"/>
      <c r="E3" s="228"/>
      <c r="F3" s="228"/>
      <c r="G3" s="228"/>
      <c r="H3" s="228"/>
      <c r="I3" s="228"/>
      <c r="J3" s="228"/>
      <c r="K3" s="7"/>
      <c r="L3" s="7"/>
      <c r="M3" s="7"/>
      <c r="N3" s="7"/>
      <c r="O3" s="7"/>
    </row>
    <row r="4" spans="1:16" ht="16.95" customHeight="1" x14ac:dyDescent="0.5">
      <c r="A4" s="228"/>
      <c r="B4" s="228"/>
      <c r="C4" s="228"/>
      <c r="D4" s="228"/>
      <c r="E4" s="228"/>
      <c r="F4" s="228"/>
      <c r="G4" s="228"/>
      <c r="H4" s="228"/>
      <c r="I4" s="228"/>
      <c r="J4" s="228"/>
      <c r="K4" s="7"/>
      <c r="L4" s="7"/>
      <c r="M4" s="7"/>
      <c r="N4" s="7"/>
      <c r="O4" s="7"/>
    </row>
    <row r="5" spans="1:16" x14ac:dyDescent="0.5">
      <c r="H5" s="52" t="s">
        <v>318</v>
      </c>
    </row>
    <row r="6" spans="1:16" ht="54" x14ac:dyDescent="0.5">
      <c r="A6" s="32" t="s">
        <v>0</v>
      </c>
      <c r="B6" s="11" t="s">
        <v>1</v>
      </c>
      <c r="C6" s="11" t="s">
        <v>2</v>
      </c>
      <c r="D6" s="32" t="s">
        <v>3</v>
      </c>
      <c r="E6" s="32" t="s">
        <v>4</v>
      </c>
      <c r="F6" s="11" t="s">
        <v>5</v>
      </c>
      <c r="G6" s="28" t="s">
        <v>221</v>
      </c>
      <c r="H6" s="28" t="s">
        <v>121</v>
      </c>
      <c r="I6" s="28" t="s">
        <v>270</v>
      </c>
      <c r="J6" s="33" t="s">
        <v>6</v>
      </c>
    </row>
    <row r="7" spans="1:16" s="9" customFormat="1" x14ac:dyDescent="0.3">
      <c r="A7" s="22" t="s">
        <v>7</v>
      </c>
      <c r="B7" s="22"/>
      <c r="C7" s="22"/>
      <c r="D7" s="22"/>
      <c r="E7" s="22"/>
      <c r="F7" s="22"/>
      <c r="G7" s="22"/>
      <c r="H7" s="22"/>
      <c r="I7" s="22"/>
      <c r="J7" s="22"/>
    </row>
    <row r="8" spans="1:16" ht="54" x14ac:dyDescent="0.5">
      <c r="A8" s="14" t="s">
        <v>191</v>
      </c>
      <c r="B8" s="14" t="s">
        <v>192</v>
      </c>
      <c r="C8" s="14" t="s">
        <v>192</v>
      </c>
      <c r="D8" s="14" t="s">
        <v>707</v>
      </c>
      <c r="E8" s="23"/>
      <c r="F8" s="23"/>
      <c r="G8" s="23"/>
      <c r="H8" s="24"/>
      <c r="I8" s="59"/>
      <c r="J8" s="14"/>
    </row>
    <row r="9" spans="1:16" ht="54" x14ac:dyDescent="0.5">
      <c r="A9" s="14" t="s">
        <v>193</v>
      </c>
      <c r="B9" s="16" t="s">
        <v>192</v>
      </c>
      <c r="C9" s="14" t="s">
        <v>192</v>
      </c>
      <c r="D9" s="17" t="s">
        <v>195</v>
      </c>
      <c r="E9" s="23"/>
      <c r="F9" s="23"/>
      <c r="G9" s="23"/>
      <c r="H9" s="24"/>
      <c r="I9" s="59"/>
      <c r="J9" s="36"/>
    </row>
    <row r="10" spans="1:16" ht="90" x14ac:dyDescent="0.5">
      <c r="A10" s="14" t="s">
        <v>355</v>
      </c>
      <c r="B10" s="16" t="s">
        <v>192</v>
      </c>
      <c r="C10" s="14" t="s">
        <v>192</v>
      </c>
      <c r="D10" s="16" t="s">
        <v>397</v>
      </c>
      <c r="E10" s="23"/>
      <c r="F10" s="23"/>
      <c r="G10" s="23"/>
      <c r="H10" s="24"/>
      <c r="I10" s="59"/>
      <c r="J10" s="36"/>
    </row>
    <row r="11" spans="1:16" ht="198" x14ac:dyDescent="0.5">
      <c r="A11" s="14" t="s">
        <v>194</v>
      </c>
      <c r="B11" s="16" t="s">
        <v>192</v>
      </c>
      <c r="C11" s="14" t="s">
        <v>192</v>
      </c>
      <c r="D11" s="17" t="s">
        <v>704</v>
      </c>
      <c r="E11" s="23"/>
      <c r="F11" s="23"/>
      <c r="G11" s="23"/>
      <c r="H11" s="24"/>
      <c r="I11" s="59"/>
      <c r="J11" s="36"/>
    </row>
    <row r="12" spans="1:16" x14ac:dyDescent="0.5">
      <c r="A12" s="62" t="s">
        <v>198</v>
      </c>
      <c r="B12" s="62"/>
      <c r="C12" s="62"/>
      <c r="D12" s="62"/>
      <c r="E12" s="62"/>
      <c r="F12" s="62"/>
      <c r="G12" s="62"/>
      <c r="H12" s="62"/>
      <c r="I12" s="31"/>
      <c r="J12" s="12"/>
    </row>
    <row r="13" spans="1:16" ht="126" x14ac:dyDescent="0.5">
      <c r="A13" s="16" t="s">
        <v>196</v>
      </c>
      <c r="B13" s="16" t="s">
        <v>192</v>
      </c>
      <c r="C13" s="14" t="s">
        <v>192</v>
      </c>
      <c r="D13" s="16" t="s">
        <v>1213</v>
      </c>
      <c r="E13" s="17" t="s">
        <v>363</v>
      </c>
      <c r="F13" s="17" t="s">
        <v>289</v>
      </c>
      <c r="G13" s="17"/>
      <c r="H13" s="13" t="s">
        <v>290</v>
      </c>
      <c r="I13" s="13"/>
      <c r="J13" s="13"/>
    </row>
    <row r="14" spans="1:16" ht="72" x14ac:dyDescent="0.5">
      <c r="A14" s="16" t="s">
        <v>197</v>
      </c>
      <c r="B14" s="16" t="s">
        <v>192</v>
      </c>
      <c r="C14" s="14" t="s">
        <v>192</v>
      </c>
      <c r="D14" s="17" t="s">
        <v>703</v>
      </c>
      <c r="E14" s="17" t="s">
        <v>202</v>
      </c>
      <c r="F14" s="17" t="s">
        <v>200</v>
      </c>
      <c r="G14" s="17"/>
      <c r="H14" s="13" t="s">
        <v>235</v>
      </c>
      <c r="I14" s="13"/>
      <c r="J14" s="13"/>
    </row>
    <row r="15" spans="1:16" ht="108" x14ac:dyDescent="0.5">
      <c r="A15" s="16" t="s">
        <v>199</v>
      </c>
      <c r="B15" s="16" t="s">
        <v>192</v>
      </c>
      <c r="C15" s="14" t="s">
        <v>192</v>
      </c>
      <c r="D15" s="17" t="s">
        <v>1781</v>
      </c>
      <c r="E15" s="17" t="s">
        <v>203</v>
      </c>
      <c r="F15" s="16" t="s">
        <v>200</v>
      </c>
      <c r="G15" s="17"/>
      <c r="H15" s="13" t="s">
        <v>235</v>
      </c>
      <c r="I15" s="13"/>
      <c r="J15" s="13"/>
    </row>
    <row r="16" spans="1:16" ht="90" x14ac:dyDescent="0.5">
      <c r="A16" s="141" t="s">
        <v>201</v>
      </c>
      <c r="B16" s="16" t="s">
        <v>192</v>
      </c>
      <c r="C16" s="14" t="s">
        <v>192</v>
      </c>
      <c r="D16" s="16" t="s">
        <v>1214</v>
      </c>
      <c r="E16" s="17" t="s">
        <v>1195</v>
      </c>
      <c r="F16" s="17" t="s">
        <v>1196</v>
      </c>
      <c r="G16" s="17"/>
      <c r="H16" s="13" t="s">
        <v>235</v>
      </c>
      <c r="I16" s="13"/>
      <c r="J16" s="13"/>
    </row>
  </sheetData>
  <mergeCells count="2">
    <mergeCell ref="A1:J1"/>
    <mergeCell ref="A3:J4"/>
  </mergeCells>
  <phoneticPr fontId="34" type="noConversion"/>
  <pageMargins left="0.23622047244094491" right="0.23622047244094491" top="0.74803149606299213" bottom="0.74803149606299213" header="0.31496062992125984" footer="0.31496062992125984"/>
  <pageSetup paperSize="9" scale="43" fitToHeight="0" orientation="landscape" r:id="rId1"/>
  <headerFooter>
    <oddFooter>&amp;R&amp;P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BB27E-6527-4289-B443-0BA33801A365}">
  <sheetPr>
    <pageSetUpPr fitToPage="1"/>
  </sheetPr>
  <dimension ref="A1:P16"/>
  <sheetViews>
    <sheetView zoomScaleNormal="100" workbookViewId="0">
      <pane xSplit="1" ySplit="6" topLeftCell="B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91" customWidth="1"/>
    <col min="4" max="4" width="75.6640625" style="91" customWidth="1"/>
    <col min="5" max="6" width="40.6640625" style="91" customWidth="1"/>
    <col min="7" max="7" width="20.6640625" style="91" customWidth="1"/>
    <col min="8" max="8" width="40.6640625" style="91" customWidth="1"/>
    <col min="9" max="9" width="20.6640625" style="91" customWidth="1"/>
    <col min="10" max="10" width="40.6640625" style="91" customWidth="1"/>
    <col min="11" max="16" width="42.6640625" style="90" customWidth="1"/>
    <col min="17" max="16384" width="11.44140625" style="90"/>
  </cols>
  <sheetData>
    <row r="1" spans="1:16" s="68" customFormat="1" ht="33" x14ac:dyDescent="0.5">
      <c r="A1" s="225" t="s">
        <v>416</v>
      </c>
      <c r="B1" s="225"/>
      <c r="C1" s="225"/>
      <c r="D1" s="225"/>
      <c r="E1" s="225"/>
      <c r="F1" s="225"/>
      <c r="G1" s="225"/>
      <c r="H1" s="225"/>
      <c r="I1" s="225"/>
      <c r="J1" s="225"/>
      <c r="K1" s="169"/>
      <c r="L1" s="169"/>
      <c r="M1" s="169"/>
      <c r="N1" s="169"/>
      <c r="O1" s="169"/>
      <c r="P1" s="169"/>
    </row>
    <row r="3" spans="1:16" ht="16.95" customHeight="1" x14ac:dyDescent="0.5">
      <c r="A3" s="237" t="s">
        <v>468</v>
      </c>
      <c r="B3" s="237"/>
      <c r="C3" s="237"/>
      <c r="D3" s="237"/>
      <c r="E3" s="237"/>
      <c r="F3" s="237"/>
      <c r="G3" s="237"/>
      <c r="H3" s="237"/>
      <c r="I3" s="237"/>
      <c r="J3" s="237"/>
    </row>
    <row r="4" spans="1:16" x14ac:dyDescent="0.5">
      <c r="A4" s="237"/>
      <c r="B4" s="237"/>
      <c r="C4" s="237"/>
      <c r="D4" s="237"/>
      <c r="E4" s="237"/>
      <c r="F4" s="237"/>
      <c r="G4" s="237"/>
      <c r="H4" s="237"/>
      <c r="I4" s="237"/>
      <c r="J4" s="237"/>
    </row>
    <row r="5" spans="1:16" ht="18.600000000000001" thickBot="1" x14ac:dyDescent="0.55000000000000004">
      <c r="H5" s="52" t="s">
        <v>318</v>
      </c>
    </row>
    <row r="6" spans="1:16" ht="54" x14ac:dyDescent="0.5">
      <c r="A6" s="32" t="s">
        <v>0</v>
      </c>
      <c r="B6" s="92" t="s">
        <v>1</v>
      </c>
      <c r="C6" s="92" t="s">
        <v>2</v>
      </c>
      <c r="D6" s="92" t="s">
        <v>3</v>
      </c>
      <c r="E6" s="92" t="s">
        <v>4</v>
      </c>
      <c r="F6" s="93" t="s">
        <v>5</v>
      </c>
      <c r="G6" s="94" t="s">
        <v>221</v>
      </c>
      <c r="H6" s="95" t="s">
        <v>121</v>
      </c>
      <c r="I6" s="94" t="s">
        <v>270</v>
      </c>
      <c r="J6" s="96" t="s">
        <v>6</v>
      </c>
    </row>
    <row r="7" spans="1:16" x14ac:dyDescent="0.5">
      <c r="A7" s="97" t="s">
        <v>7</v>
      </c>
      <c r="B7" s="97"/>
      <c r="C7" s="97"/>
      <c r="D7" s="97"/>
      <c r="E7" s="97"/>
      <c r="F7" s="97"/>
      <c r="G7" s="97"/>
      <c r="H7" s="97"/>
      <c r="I7" s="97"/>
      <c r="J7" s="97"/>
    </row>
    <row r="8" spans="1:16" ht="270" x14ac:dyDescent="0.5">
      <c r="A8" s="98" t="s">
        <v>469</v>
      </c>
      <c r="B8" s="99" t="s">
        <v>470</v>
      </c>
      <c r="C8" s="154" t="s">
        <v>488</v>
      </c>
      <c r="D8" s="100" t="s">
        <v>1256</v>
      </c>
      <c r="E8" s="101"/>
      <c r="F8" s="101"/>
      <c r="G8" s="101"/>
      <c r="H8" s="101"/>
      <c r="I8" s="102"/>
      <c r="J8" s="102"/>
    </row>
    <row r="9" spans="1:16" ht="90" x14ac:dyDescent="0.5">
      <c r="A9" s="98" t="s">
        <v>472</v>
      </c>
      <c r="B9" s="99" t="s">
        <v>470</v>
      </c>
      <c r="C9" s="154" t="s">
        <v>488</v>
      </c>
      <c r="D9" s="100" t="s">
        <v>1261</v>
      </c>
      <c r="E9" s="101"/>
      <c r="F9" s="101"/>
      <c r="G9" s="101"/>
      <c r="H9" s="101"/>
      <c r="I9" s="102"/>
      <c r="J9" s="102"/>
    </row>
    <row r="10" spans="1:16" ht="108" x14ac:dyDescent="0.5">
      <c r="A10" s="98" t="s">
        <v>473</v>
      </c>
      <c r="B10" s="99" t="s">
        <v>470</v>
      </c>
      <c r="C10" s="154" t="s">
        <v>488</v>
      </c>
      <c r="D10" s="100" t="s">
        <v>1257</v>
      </c>
      <c r="E10" s="101"/>
      <c r="F10" s="101"/>
      <c r="G10" s="101"/>
      <c r="H10" s="101"/>
      <c r="I10" s="102"/>
      <c r="J10" s="102"/>
    </row>
    <row r="11" spans="1:16" ht="54" x14ac:dyDescent="0.5">
      <c r="A11" s="98" t="s">
        <v>474</v>
      </c>
      <c r="B11" s="99" t="s">
        <v>470</v>
      </c>
      <c r="C11" s="154" t="s">
        <v>488</v>
      </c>
      <c r="D11" s="100" t="s">
        <v>1258</v>
      </c>
      <c r="E11" s="101"/>
      <c r="F11" s="101"/>
      <c r="G11" s="101"/>
      <c r="H11" s="101"/>
      <c r="I11" s="102"/>
      <c r="J11" s="102"/>
    </row>
    <row r="12" spans="1:16" x14ac:dyDescent="0.5">
      <c r="A12" s="234" t="s">
        <v>1262</v>
      </c>
      <c r="B12" s="235"/>
      <c r="C12" s="235"/>
      <c r="D12" s="235"/>
      <c r="E12" s="235"/>
      <c r="F12" s="235"/>
      <c r="G12" s="235"/>
      <c r="H12" s="235"/>
      <c r="I12" s="235"/>
      <c r="J12" s="236"/>
    </row>
    <row r="13" spans="1:16" ht="252" x14ac:dyDescent="0.5">
      <c r="A13" s="154" t="s">
        <v>1652</v>
      </c>
      <c r="B13" s="98" t="s">
        <v>470</v>
      </c>
      <c r="C13" s="154" t="s">
        <v>488</v>
      </c>
      <c r="D13" s="100" t="s">
        <v>1259</v>
      </c>
      <c r="E13" s="103" t="s">
        <v>1260</v>
      </c>
      <c r="F13" s="103" t="s">
        <v>109</v>
      </c>
      <c r="G13" s="104"/>
      <c r="H13" s="104" t="s">
        <v>294</v>
      </c>
      <c r="I13" s="104"/>
      <c r="J13" s="103"/>
    </row>
    <row r="14" spans="1:16" x14ac:dyDescent="0.5">
      <c r="A14" s="105"/>
      <c r="B14" s="105"/>
      <c r="C14" s="105"/>
    </row>
    <row r="15" spans="1:16" x14ac:dyDescent="0.5">
      <c r="A15" s="105"/>
      <c r="B15" s="105"/>
      <c r="C15" s="105"/>
    </row>
    <row r="16" spans="1:16" x14ac:dyDescent="0.5">
      <c r="A16" s="105"/>
      <c r="B16" s="105"/>
      <c r="C16" s="105"/>
    </row>
  </sheetData>
  <mergeCells count="3">
    <mergeCell ref="A12:J12"/>
    <mergeCell ref="A1:J1"/>
    <mergeCell ref="A3:J4"/>
  </mergeCells>
  <pageMargins left="0.23622047244094491" right="0.23622047244094491" top="0.74803149606299213" bottom="0.74803149606299213" header="0.31496062992125984" footer="0.31496062992125984"/>
  <pageSetup paperSize="9" scale="43" fitToHeight="0" orientation="landscape" r:id="rId1"/>
  <headerFooter>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2D1C5-BBA8-4C7B-AC25-F668BE4F6786}">
  <sheetPr>
    <pageSetUpPr fitToPage="1"/>
  </sheetPr>
  <dimension ref="A1:P21"/>
  <sheetViews>
    <sheetView zoomScaleNormal="100" workbookViewId="0">
      <pane xSplit="1" ySplit="6" topLeftCell="B7" activePane="bottomRight" state="frozen"/>
      <selection activeCell="A3" sqref="A3"/>
      <selection pane="topRight" activeCell="A3" sqref="A3"/>
      <selection pane="bottomLeft" activeCell="A3" sqref="A3"/>
      <selection pane="bottomRight" sqref="A1:J1"/>
    </sheetView>
  </sheetViews>
  <sheetFormatPr baseColWidth="10" defaultColWidth="11.44140625" defaultRowHeight="18" x14ac:dyDescent="0.5"/>
  <cols>
    <col min="1" max="3" width="20.6640625" style="107" customWidth="1"/>
    <col min="4" max="4" width="75.6640625" style="107" customWidth="1"/>
    <col min="5" max="6" width="40.6640625" style="107" customWidth="1"/>
    <col min="7" max="7" width="20.6640625" style="107" customWidth="1"/>
    <col min="8" max="8" width="40.6640625" style="107" customWidth="1"/>
    <col min="9" max="9" width="20.6640625" style="107" customWidth="1"/>
    <col min="10" max="10" width="40.6640625" style="107" customWidth="1"/>
    <col min="11" max="15" width="20.5546875" style="106" customWidth="1"/>
    <col min="16" max="16384" width="11.44140625" style="106"/>
  </cols>
  <sheetData>
    <row r="1" spans="1:16" s="68" customFormat="1" ht="33" x14ac:dyDescent="0.5">
      <c r="A1" s="225" t="s">
        <v>410</v>
      </c>
      <c r="B1" s="225"/>
      <c r="C1" s="225"/>
      <c r="D1" s="225"/>
      <c r="E1" s="225"/>
      <c r="F1" s="225"/>
      <c r="G1" s="225"/>
      <c r="H1" s="225"/>
      <c r="I1" s="225"/>
      <c r="J1" s="225"/>
      <c r="K1" s="169"/>
      <c r="L1" s="169"/>
      <c r="M1" s="169"/>
      <c r="N1" s="169"/>
      <c r="O1" s="169"/>
      <c r="P1" s="169"/>
    </row>
    <row r="2" spans="1:16" x14ac:dyDescent="0.5">
      <c r="F2" s="108"/>
      <c r="G2" s="108"/>
      <c r="H2" s="108"/>
      <c r="I2" s="108"/>
      <c r="J2" s="108"/>
    </row>
    <row r="3" spans="1:16" ht="16.95" customHeight="1" x14ac:dyDescent="0.5">
      <c r="A3" s="239" t="s">
        <v>323</v>
      </c>
      <c r="B3" s="239"/>
      <c r="C3" s="239"/>
      <c r="D3" s="239"/>
      <c r="E3" s="239"/>
      <c r="F3" s="239"/>
      <c r="G3" s="239"/>
      <c r="H3" s="239"/>
      <c r="I3" s="239"/>
      <c r="J3" s="239"/>
    </row>
    <row r="4" spans="1:16" x14ac:dyDescent="0.5">
      <c r="A4" s="239"/>
      <c r="B4" s="239"/>
      <c r="C4" s="239"/>
      <c r="D4" s="239"/>
      <c r="E4" s="239"/>
      <c r="F4" s="239"/>
      <c r="G4" s="239"/>
      <c r="H4" s="239"/>
      <c r="I4" s="239"/>
      <c r="J4" s="239"/>
    </row>
    <row r="5" spans="1:16" x14ac:dyDescent="0.5">
      <c r="H5" s="109" t="s">
        <v>318</v>
      </c>
    </row>
    <row r="6" spans="1:16" ht="54" x14ac:dyDescent="0.5">
      <c r="A6" s="95" t="s">
        <v>0</v>
      </c>
      <c r="B6" s="110" t="s">
        <v>1</v>
      </c>
      <c r="C6" s="110" t="s">
        <v>2</v>
      </c>
      <c r="D6" s="110" t="s">
        <v>3</v>
      </c>
      <c r="E6" s="110" t="s">
        <v>4</v>
      </c>
      <c r="F6" s="110" t="s">
        <v>5</v>
      </c>
      <c r="G6" s="95" t="s">
        <v>221</v>
      </c>
      <c r="H6" s="95" t="s">
        <v>121</v>
      </c>
      <c r="I6" s="95" t="s">
        <v>270</v>
      </c>
      <c r="J6" s="111" t="s">
        <v>6</v>
      </c>
      <c r="K6" s="112"/>
    </row>
    <row r="7" spans="1:16" x14ac:dyDescent="0.5">
      <c r="A7" s="113" t="s">
        <v>7</v>
      </c>
      <c r="B7" s="113"/>
      <c r="C7" s="113"/>
      <c r="D7" s="113"/>
      <c r="E7" s="113"/>
      <c r="F7" s="113"/>
      <c r="G7" s="113"/>
      <c r="H7" s="114" t="s">
        <v>122</v>
      </c>
      <c r="I7" s="114"/>
      <c r="J7" s="115" t="s">
        <v>122</v>
      </c>
      <c r="K7" s="112"/>
    </row>
    <row r="8" spans="1:16" ht="54" x14ac:dyDescent="0.5">
      <c r="A8" s="120" t="s">
        <v>238</v>
      </c>
      <c r="B8" s="120" t="s">
        <v>239</v>
      </c>
      <c r="C8" s="120" t="s">
        <v>374</v>
      </c>
      <c r="D8" s="120" t="s">
        <v>382</v>
      </c>
      <c r="E8" s="116"/>
      <c r="F8" s="116"/>
      <c r="G8" s="116"/>
      <c r="H8" s="117"/>
      <c r="I8" s="118"/>
      <c r="J8" s="119"/>
      <c r="K8" s="112"/>
    </row>
    <row r="9" spans="1:16" ht="54" x14ac:dyDescent="0.5">
      <c r="A9" s="120" t="s">
        <v>240</v>
      </c>
      <c r="B9" s="120" t="s">
        <v>243</v>
      </c>
      <c r="C9" s="120" t="s">
        <v>471</v>
      </c>
      <c r="D9" s="120" t="s">
        <v>376</v>
      </c>
      <c r="E9" s="116"/>
      <c r="F9" s="116"/>
      <c r="G9" s="116"/>
      <c r="H9" s="117"/>
      <c r="I9" s="118"/>
      <c r="J9" s="119"/>
      <c r="K9" s="112"/>
    </row>
    <row r="10" spans="1:16" ht="162" x14ac:dyDescent="0.5">
      <c r="A10" s="120" t="s">
        <v>1912</v>
      </c>
      <c r="B10" s="120" t="s">
        <v>239</v>
      </c>
      <c r="C10" s="120" t="s">
        <v>374</v>
      </c>
      <c r="D10" s="120" t="s">
        <v>476</v>
      </c>
      <c r="E10" s="116"/>
      <c r="F10" s="116"/>
      <c r="G10" s="116"/>
      <c r="H10" s="117"/>
      <c r="I10" s="118"/>
      <c r="J10" s="119"/>
      <c r="K10" s="112"/>
    </row>
    <row r="11" spans="1:16" ht="54" x14ac:dyDescent="0.5">
      <c r="A11" s="120" t="s">
        <v>241</v>
      </c>
      <c r="B11" s="120" t="s">
        <v>239</v>
      </c>
      <c r="C11" s="120" t="s">
        <v>374</v>
      </c>
      <c r="D11" s="120" t="s">
        <v>477</v>
      </c>
      <c r="E11" s="116"/>
      <c r="F11" s="116"/>
      <c r="G11" s="116"/>
      <c r="H11" s="117"/>
      <c r="I11" s="118"/>
      <c r="J11" s="119"/>
      <c r="K11" s="112"/>
    </row>
    <row r="12" spans="1:16" ht="54" x14ac:dyDescent="0.5">
      <c r="A12" s="120" t="s">
        <v>242</v>
      </c>
      <c r="B12" s="120" t="s">
        <v>239</v>
      </c>
      <c r="C12" s="120" t="s">
        <v>374</v>
      </c>
      <c r="D12" s="120" t="s">
        <v>479</v>
      </c>
      <c r="E12" s="116"/>
      <c r="F12" s="116"/>
      <c r="G12" s="116"/>
      <c r="H12" s="117"/>
      <c r="I12" s="118"/>
      <c r="J12" s="119"/>
      <c r="K12" s="112"/>
    </row>
    <row r="13" spans="1:16" ht="72" x14ac:dyDescent="0.5">
      <c r="A13" s="120" t="s">
        <v>478</v>
      </c>
      <c r="B13" s="120" t="s">
        <v>239</v>
      </c>
      <c r="C13" s="120" t="s">
        <v>374</v>
      </c>
      <c r="D13" s="120" t="s">
        <v>481</v>
      </c>
      <c r="E13" s="116"/>
      <c r="F13" s="116"/>
      <c r="G13" s="116"/>
      <c r="H13" s="117"/>
      <c r="I13" s="118"/>
      <c r="J13" s="119"/>
      <c r="K13" s="112"/>
    </row>
    <row r="14" spans="1:16" x14ac:dyDescent="0.5">
      <c r="A14" s="238"/>
      <c r="B14" s="238"/>
      <c r="C14" s="238"/>
      <c r="D14" s="238"/>
      <c r="E14" s="238"/>
      <c r="F14" s="238"/>
      <c r="G14" s="121"/>
      <c r="H14" s="114" t="s">
        <v>122</v>
      </c>
      <c r="I14" s="114"/>
      <c r="J14" s="115" t="s">
        <v>122</v>
      </c>
      <c r="K14" s="112"/>
    </row>
    <row r="15" spans="1:16" ht="162" x14ac:dyDescent="0.5">
      <c r="A15" s="120" t="s">
        <v>480</v>
      </c>
      <c r="B15" s="120" t="s">
        <v>243</v>
      </c>
      <c r="C15" s="120" t="s">
        <v>471</v>
      </c>
      <c r="D15" s="120" t="s">
        <v>475</v>
      </c>
      <c r="E15" s="122" t="s">
        <v>377</v>
      </c>
      <c r="F15" s="122" t="s">
        <v>1360</v>
      </c>
      <c r="G15" s="122"/>
      <c r="H15" s="123" t="s">
        <v>484</v>
      </c>
      <c r="I15" s="118"/>
      <c r="J15" s="119"/>
      <c r="K15" s="112"/>
    </row>
    <row r="16" spans="1:16" ht="72" x14ac:dyDescent="0.5">
      <c r="A16" s="120" t="s">
        <v>482</v>
      </c>
      <c r="B16" s="120" t="s">
        <v>243</v>
      </c>
      <c r="C16" s="120" t="s">
        <v>471</v>
      </c>
      <c r="D16" s="120" t="s">
        <v>1194</v>
      </c>
      <c r="E16" s="122" t="s">
        <v>1361</v>
      </c>
      <c r="F16" s="122" t="s">
        <v>1362</v>
      </c>
      <c r="G16" s="122"/>
      <c r="H16" s="123" t="s">
        <v>484</v>
      </c>
      <c r="I16" s="118"/>
      <c r="J16" s="119"/>
      <c r="K16" s="112"/>
    </row>
    <row r="17" spans="1:15" ht="36" x14ac:dyDescent="0.5">
      <c r="A17" s="120" t="s">
        <v>485</v>
      </c>
      <c r="B17" s="120" t="s">
        <v>239</v>
      </c>
      <c r="C17" s="120" t="s">
        <v>374</v>
      </c>
      <c r="D17" s="120" t="s">
        <v>1363</v>
      </c>
      <c r="E17" s="122" t="s">
        <v>483</v>
      </c>
      <c r="F17" s="122" t="s">
        <v>1364</v>
      </c>
      <c r="G17" s="122"/>
      <c r="H17" s="123" t="s">
        <v>484</v>
      </c>
      <c r="I17" s="123"/>
      <c r="J17" s="124"/>
      <c r="K17" s="125"/>
      <c r="L17" s="126"/>
      <c r="M17" s="126"/>
      <c r="N17" s="126"/>
      <c r="O17" s="126"/>
    </row>
    <row r="18" spans="1:15" ht="162" x14ac:dyDescent="0.5">
      <c r="A18" s="120" t="s">
        <v>486</v>
      </c>
      <c r="B18" s="120" t="s">
        <v>243</v>
      </c>
      <c r="C18" s="120" t="s">
        <v>471</v>
      </c>
      <c r="D18" s="120" t="s">
        <v>1263</v>
      </c>
      <c r="E18" s="122" t="s">
        <v>377</v>
      </c>
      <c r="F18" s="122" t="s">
        <v>273</v>
      </c>
      <c r="G18" s="122"/>
      <c r="H18" s="123" t="s">
        <v>301</v>
      </c>
      <c r="I18" s="123"/>
      <c r="J18" s="124"/>
      <c r="K18" s="125"/>
      <c r="L18" s="126"/>
      <c r="M18" s="126"/>
      <c r="N18" s="126"/>
      <c r="O18" s="126"/>
    </row>
    <row r="19" spans="1:15" ht="108" x14ac:dyDescent="0.5">
      <c r="A19" s="120" t="s">
        <v>487</v>
      </c>
      <c r="B19" s="120" t="s">
        <v>272</v>
      </c>
      <c r="C19" s="120" t="s">
        <v>471</v>
      </c>
      <c r="D19" s="127" t="s">
        <v>379</v>
      </c>
      <c r="E19" s="122" t="s">
        <v>378</v>
      </c>
      <c r="F19" s="122" t="s">
        <v>244</v>
      </c>
      <c r="G19" s="122"/>
      <c r="H19" s="123" t="s">
        <v>235</v>
      </c>
      <c r="I19" s="123"/>
      <c r="J19" s="124"/>
      <c r="K19" s="125"/>
      <c r="L19" s="126"/>
      <c r="M19" s="126"/>
      <c r="N19" s="126"/>
      <c r="O19" s="126"/>
    </row>
    <row r="20" spans="1:15" ht="162" x14ac:dyDescent="0.5">
      <c r="A20" s="120" t="s">
        <v>1184</v>
      </c>
      <c r="B20" s="120" t="s">
        <v>272</v>
      </c>
      <c r="C20" s="120" t="s">
        <v>471</v>
      </c>
      <c r="D20" s="127" t="s">
        <v>292</v>
      </c>
      <c r="E20" s="122" t="s">
        <v>377</v>
      </c>
      <c r="F20" s="122" t="s">
        <v>244</v>
      </c>
      <c r="G20" s="122"/>
      <c r="H20" s="123" t="s">
        <v>235</v>
      </c>
      <c r="I20" s="123"/>
      <c r="J20" s="124"/>
      <c r="K20" s="125"/>
      <c r="L20" s="126"/>
      <c r="M20" s="126"/>
      <c r="N20" s="126"/>
      <c r="O20" s="126"/>
    </row>
    <row r="21" spans="1:15" ht="54" x14ac:dyDescent="0.5">
      <c r="A21" s="120" t="s">
        <v>1395</v>
      </c>
      <c r="B21" s="120" t="s">
        <v>272</v>
      </c>
      <c r="C21" s="120" t="s">
        <v>471</v>
      </c>
      <c r="D21" s="127" t="s">
        <v>1185</v>
      </c>
      <c r="E21" s="122" t="s">
        <v>1264</v>
      </c>
      <c r="F21" s="122" t="s">
        <v>244</v>
      </c>
      <c r="G21" s="122"/>
      <c r="H21" s="123" t="s">
        <v>235</v>
      </c>
      <c r="I21" s="123"/>
      <c r="J21" s="124"/>
      <c r="K21" s="125"/>
      <c r="L21" s="126"/>
      <c r="M21" s="126"/>
      <c r="N21" s="126"/>
      <c r="O21" s="126"/>
    </row>
  </sheetData>
  <mergeCells count="3">
    <mergeCell ref="A14:F14"/>
    <mergeCell ref="A1:J1"/>
    <mergeCell ref="A3:J4"/>
  </mergeCells>
  <phoneticPr fontId="41" type="noConversion"/>
  <pageMargins left="0.23622047244094491" right="0.23622047244094491" top="0.74803149606299213" bottom="0.74803149606299213" header="0.31496062992125984" footer="0.31496062992125984"/>
  <pageSetup paperSize="9" scale="43" fitToHeight="0"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26</vt:i4>
      </vt:variant>
    </vt:vector>
  </HeadingPairs>
  <TitlesOfParts>
    <vt:vector size="42" baseType="lpstr">
      <vt:lpstr>1- Lisez moi</vt:lpstr>
      <vt:lpstr>2- Pénalités</vt:lpstr>
      <vt:lpstr>2- Pénalités profils</vt:lpstr>
      <vt:lpstr>3- Niveaux de service</vt:lpstr>
      <vt:lpstr>4- KPI</vt:lpstr>
      <vt:lpstr>5- REP-Reprise</vt:lpstr>
      <vt:lpstr>6- PIL-Pilotage</vt:lpstr>
      <vt:lpstr>7-MCO</vt:lpstr>
      <vt:lpstr>8-MAT</vt:lpstr>
      <vt:lpstr>9- SUP</vt:lpstr>
      <vt:lpstr>10-PRO</vt:lpstr>
      <vt:lpstr>11-GOS</vt:lpstr>
      <vt:lpstr>12- SSI-Sécurité </vt:lpstr>
      <vt:lpstr>13- PCA-Plan de continuité </vt:lpstr>
      <vt:lpstr>14- INNO-Défi innovant</vt:lpstr>
      <vt:lpstr>15- TRS-Transfert</vt:lpstr>
      <vt:lpstr>'10-PRO'!Impression_des_titres</vt:lpstr>
      <vt:lpstr>'11-GOS'!Impression_des_titres</vt:lpstr>
      <vt:lpstr>'12- SSI-Sécurité '!Impression_des_titres</vt:lpstr>
      <vt:lpstr>'13- PCA-Plan de continuité '!Impression_des_titres</vt:lpstr>
      <vt:lpstr>'14- INNO-Défi innovant'!Impression_des_titres</vt:lpstr>
      <vt:lpstr>'15- TRS-Transfert'!Impression_des_titres</vt:lpstr>
      <vt:lpstr>'2- Pénalités'!Impression_des_titres</vt:lpstr>
      <vt:lpstr>'4- KPI'!Impression_des_titres</vt:lpstr>
      <vt:lpstr>'5- REP-Reprise'!Impression_des_titres</vt:lpstr>
      <vt:lpstr>'6- PIL-Pilotage'!Impression_des_titres</vt:lpstr>
      <vt:lpstr>'7-MCO'!Impression_des_titres</vt:lpstr>
      <vt:lpstr>'8-MAT'!Impression_des_titres</vt:lpstr>
      <vt:lpstr>'9- SUP'!Impression_des_titres</vt:lpstr>
      <vt:lpstr>'10-PRO'!Zone_d_impression</vt:lpstr>
      <vt:lpstr>'11-GOS'!Zone_d_impression</vt:lpstr>
      <vt:lpstr>'12- SSI-Sécurité '!Zone_d_impression</vt:lpstr>
      <vt:lpstr>'13- PCA-Plan de continuité '!Zone_d_impression</vt:lpstr>
      <vt:lpstr>'14- INNO-Défi innovant'!Zone_d_impression</vt:lpstr>
      <vt:lpstr>'15- TRS-Transfert'!Zone_d_impression</vt:lpstr>
      <vt:lpstr>'2- Pénalités'!Zone_d_impression</vt:lpstr>
      <vt:lpstr>'4- KPI'!Zone_d_impression</vt:lpstr>
      <vt:lpstr>'5- REP-Reprise'!Zone_d_impression</vt:lpstr>
      <vt:lpstr>'6- PIL-Pilotage'!Zone_d_impression</vt:lpstr>
      <vt:lpstr>'7-MCO'!Zone_d_impression</vt:lpstr>
      <vt:lpstr>'8-MAT'!Zone_d_impression</vt:lpstr>
      <vt:lpstr>'9- SUP'!Zone_d_impression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2025-07-01T04:54:04Z</dcterms:created>
  <dcterms:modified xsi:type="dcterms:W3CDTF">2026-07-28T16:50:30Z</dcterms:modified>
</cp:coreProperties>
</file>